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NTHLY MIS DATA\FY 2026\jun 2026\"/>
    </mc:Choice>
  </mc:AlternateContent>
  <xr:revisionPtr revIDLastSave="0" documentId="13_ncr:1_{01C186AC-B3CE-4D94-9BEF-2DA52AF1EAC6}" xr6:coauthVersionLast="47" xr6:coauthVersionMax="47" xr10:uidLastSave="{00000000-0000-0000-0000-000000000000}"/>
  <bookViews>
    <workbookView xWindow="-120" yWindow="-120" windowWidth="29040" windowHeight="15720" xr2:uid="{D33684EA-58D8-4E1A-AD3B-3C995540877D}"/>
  </bookViews>
  <sheets>
    <sheet name="30th Dec 2025 " sheetId="1" r:id="rId1"/>
  </sheets>
  <definedNames>
    <definedName name="_xlnm._FilterDatabase" localSheetId="0" hidden="1">'30th Dec 2025 '!$A$2:$Z$51</definedName>
    <definedName name="_xlnm.Print_Area" localSheetId="0">'30th Dec 2025 '!$A$1:$Z$51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6" i="1" l="1"/>
  <c r="X16" i="1"/>
  <c r="W16" i="1"/>
  <c r="V16" i="1"/>
  <c r="U16" i="1"/>
  <c r="T16" i="1"/>
  <c r="R16" i="1"/>
  <c r="Q16" i="1"/>
  <c r="P16" i="1"/>
  <c r="O16" i="1"/>
  <c r="M16" i="1"/>
  <c r="L16" i="1"/>
  <c r="K16" i="1"/>
  <c r="I16" i="1"/>
  <c r="H16" i="1"/>
  <c r="G16" i="1"/>
  <c r="E16" i="1"/>
  <c r="D16" i="1"/>
  <c r="Q32" i="1"/>
  <c r="G44" i="1"/>
  <c r="O48" i="1"/>
  <c r="Q40" i="1"/>
  <c r="Q44" i="1"/>
  <c r="Q48" i="1"/>
  <c r="O44" i="1"/>
  <c r="Q5" i="1"/>
  <c r="X14" i="1"/>
  <c r="W14" i="1"/>
  <c r="V14" i="1"/>
  <c r="U14" i="1"/>
  <c r="T14" i="1"/>
  <c r="R14" i="1"/>
  <c r="Q14" i="1"/>
  <c r="P14" i="1"/>
  <c r="O14" i="1"/>
  <c r="M14" i="1"/>
  <c r="L14" i="1"/>
  <c r="K14" i="1"/>
  <c r="I14" i="1"/>
  <c r="H14" i="1"/>
  <c r="G14" i="1"/>
  <c r="E14" i="1"/>
  <c r="D14" i="1"/>
  <c r="F37" i="1"/>
  <c r="F29" i="1"/>
  <c r="F28" i="1"/>
  <c r="J29" i="1"/>
  <c r="J28" i="1"/>
  <c r="N29" i="1"/>
  <c r="Y29" i="1"/>
  <c r="Y28" i="1"/>
  <c r="S29" i="1"/>
  <c r="S28" i="1"/>
  <c r="N28" i="1"/>
  <c r="Q31" i="1"/>
  <c r="Q15" i="1"/>
  <c r="Y37" i="1"/>
  <c r="J37" i="1"/>
  <c r="Y4" i="1"/>
  <c r="Y6" i="1"/>
  <c r="Y7" i="1"/>
  <c r="Y8" i="1"/>
  <c r="Y9" i="1"/>
  <c r="Y10" i="1"/>
  <c r="Y11" i="1"/>
  <c r="Y12" i="1"/>
  <c r="Y13" i="1"/>
  <c r="Y17" i="1"/>
  <c r="Y18" i="1"/>
  <c r="Y19" i="1"/>
  <c r="Y20" i="1"/>
  <c r="Y21" i="1"/>
  <c r="Y22" i="1"/>
  <c r="Y23" i="1"/>
  <c r="Y24" i="1"/>
  <c r="Y25" i="1"/>
  <c r="Y26" i="1"/>
  <c r="Y27" i="1"/>
  <c r="Y30" i="1"/>
  <c r="Y33" i="1"/>
  <c r="Y34" i="1"/>
  <c r="Y35" i="1"/>
  <c r="Y38" i="1"/>
  <c r="Y41" i="1"/>
  <c r="Y42" i="1"/>
  <c r="Y43" i="1"/>
  <c r="Y45" i="1"/>
  <c r="Y46" i="1"/>
  <c r="Y47" i="1"/>
  <c r="Y49" i="1"/>
  <c r="Y50" i="1"/>
  <c r="Y51" i="1"/>
  <c r="S4" i="1"/>
  <c r="S6" i="1"/>
  <c r="S7" i="1"/>
  <c r="S8" i="1"/>
  <c r="S9" i="1"/>
  <c r="S10" i="1"/>
  <c r="S11" i="1"/>
  <c r="S12" i="1"/>
  <c r="S13" i="1"/>
  <c r="S17" i="1"/>
  <c r="S18" i="1"/>
  <c r="S19" i="1"/>
  <c r="S20" i="1"/>
  <c r="S21" i="1"/>
  <c r="S22" i="1"/>
  <c r="S23" i="1"/>
  <c r="S24" i="1"/>
  <c r="S25" i="1"/>
  <c r="S26" i="1"/>
  <c r="S27" i="1"/>
  <c r="S30" i="1"/>
  <c r="S33" i="1"/>
  <c r="S34" i="1"/>
  <c r="S35" i="1"/>
  <c r="S37" i="1"/>
  <c r="S38" i="1"/>
  <c r="S41" i="1"/>
  <c r="S42" i="1"/>
  <c r="S43" i="1"/>
  <c r="S45" i="1"/>
  <c r="S46" i="1"/>
  <c r="S47" i="1"/>
  <c r="S49" i="1"/>
  <c r="S50" i="1"/>
  <c r="S51" i="1"/>
  <c r="N4" i="1"/>
  <c r="N6" i="1"/>
  <c r="N7" i="1"/>
  <c r="N8" i="1"/>
  <c r="N9" i="1"/>
  <c r="N10" i="1"/>
  <c r="N11" i="1"/>
  <c r="N12" i="1"/>
  <c r="N13" i="1"/>
  <c r="N17" i="1"/>
  <c r="N18" i="1"/>
  <c r="N19" i="1"/>
  <c r="N20" i="1"/>
  <c r="N21" i="1"/>
  <c r="N22" i="1"/>
  <c r="N23" i="1"/>
  <c r="N24" i="1"/>
  <c r="N25" i="1"/>
  <c r="N26" i="1"/>
  <c r="N27" i="1"/>
  <c r="N30" i="1"/>
  <c r="N33" i="1"/>
  <c r="N34" i="1"/>
  <c r="N35" i="1"/>
  <c r="N37" i="1"/>
  <c r="N38" i="1"/>
  <c r="N41" i="1"/>
  <c r="N42" i="1"/>
  <c r="N43" i="1"/>
  <c r="N45" i="1"/>
  <c r="N46" i="1"/>
  <c r="N47" i="1"/>
  <c r="N49" i="1"/>
  <c r="N50" i="1"/>
  <c r="N51" i="1"/>
  <c r="J4" i="1"/>
  <c r="J6" i="1"/>
  <c r="J7" i="1"/>
  <c r="J8" i="1"/>
  <c r="J9" i="1"/>
  <c r="J10" i="1"/>
  <c r="J11" i="1"/>
  <c r="J12" i="1"/>
  <c r="J13" i="1"/>
  <c r="J17" i="1"/>
  <c r="J18" i="1"/>
  <c r="J19" i="1"/>
  <c r="J20" i="1"/>
  <c r="J21" i="1"/>
  <c r="J22" i="1"/>
  <c r="J23" i="1"/>
  <c r="J24" i="1"/>
  <c r="J25" i="1"/>
  <c r="J26" i="1"/>
  <c r="J27" i="1"/>
  <c r="J30" i="1"/>
  <c r="J33" i="1"/>
  <c r="J34" i="1"/>
  <c r="J35" i="1"/>
  <c r="J38" i="1"/>
  <c r="J41" i="1"/>
  <c r="J42" i="1"/>
  <c r="J43" i="1"/>
  <c r="J45" i="1"/>
  <c r="J46" i="1"/>
  <c r="J47" i="1"/>
  <c r="J49" i="1"/>
  <c r="J50" i="1"/>
  <c r="J51" i="1"/>
  <c r="F4" i="1"/>
  <c r="F6" i="1"/>
  <c r="F7" i="1"/>
  <c r="F8" i="1"/>
  <c r="F9" i="1"/>
  <c r="F10" i="1"/>
  <c r="F11" i="1"/>
  <c r="F12" i="1"/>
  <c r="F13" i="1"/>
  <c r="F17" i="1"/>
  <c r="F18" i="1"/>
  <c r="F19" i="1"/>
  <c r="F20" i="1"/>
  <c r="F21" i="1"/>
  <c r="F22" i="1"/>
  <c r="F23" i="1"/>
  <c r="F24" i="1"/>
  <c r="F25" i="1"/>
  <c r="F26" i="1"/>
  <c r="F27" i="1"/>
  <c r="F30" i="1"/>
  <c r="F33" i="1"/>
  <c r="F34" i="1"/>
  <c r="F35" i="1"/>
  <c r="F38" i="1"/>
  <c r="F41" i="1"/>
  <c r="F42" i="1"/>
  <c r="F43" i="1"/>
  <c r="F46" i="1"/>
  <c r="F47" i="1"/>
  <c r="F49" i="1"/>
  <c r="F50" i="1"/>
  <c r="F51" i="1"/>
  <c r="Y3" i="1"/>
  <c r="S3" i="1"/>
  <c r="N3" i="1"/>
  <c r="J3" i="1"/>
  <c r="F3" i="1"/>
  <c r="Z7" i="1"/>
  <c r="Z9" i="1"/>
  <c r="Z30" i="1"/>
  <c r="Z49" i="1"/>
  <c r="Z51" i="1"/>
  <c r="E31" i="1"/>
  <c r="G31" i="1"/>
  <c r="H31" i="1"/>
  <c r="I31" i="1"/>
  <c r="K31" i="1"/>
  <c r="L31" i="1"/>
  <c r="M31" i="1"/>
  <c r="O31" i="1"/>
  <c r="P31" i="1"/>
  <c r="R31" i="1"/>
  <c r="T31" i="1"/>
  <c r="U31" i="1"/>
  <c r="V31" i="1"/>
  <c r="W31" i="1"/>
  <c r="X31" i="1"/>
  <c r="D31" i="1"/>
  <c r="E32" i="1"/>
  <c r="G32" i="1"/>
  <c r="H32" i="1"/>
  <c r="I32" i="1"/>
  <c r="K32" i="1"/>
  <c r="L32" i="1"/>
  <c r="M32" i="1"/>
  <c r="O32" i="1"/>
  <c r="P32" i="1"/>
  <c r="R32" i="1"/>
  <c r="T32" i="1"/>
  <c r="U32" i="1"/>
  <c r="V32" i="1"/>
  <c r="W32" i="1"/>
  <c r="X32" i="1"/>
  <c r="D32" i="1"/>
  <c r="E36" i="1"/>
  <c r="G36" i="1"/>
  <c r="H36" i="1"/>
  <c r="I36" i="1"/>
  <c r="K36" i="1"/>
  <c r="L36" i="1"/>
  <c r="M36" i="1"/>
  <c r="O36" i="1"/>
  <c r="P36" i="1"/>
  <c r="R36" i="1"/>
  <c r="T36" i="1"/>
  <c r="U36" i="1"/>
  <c r="V36" i="1"/>
  <c r="W36" i="1"/>
  <c r="X36" i="1"/>
  <c r="D36" i="1"/>
  <c r="Z35" i="1" l="1"/>
  <c r="Q39" i="1"/>
  <c r="D44" i="1"/>
  <c r="F45" i="1"/>
  <c r="Z46" i="1"/>
  <c r="Z42" i="1"/>
  <c r="Z47" i="1"/>
  <c r="Z43" i="1"/>
  <c r="Z12" i="1"/>
  <c r="Z10" i="1"/>
  <c r="Z28" i="1"/>
  <c r="Z50" i="1"/>
  <c r="Z11" i="1"/>
  <c r="Z8" i="1"/>
  <c r="Z6" i="1"/>
  <c r="Z13" i="1"/>
  <c r="Z29" i="1"/>
  <c r="D15" i="1"/>
  <c r="Z41" i="1"/>
  <c r="Z34" i="1"/>
  <c r="Z33" i="1"/>
  <c r="Z22" i="1"/>
  <c r="M15" i="1"/>
  <c r="L15" i="1"/>
  <c r="K15" i="1"/>
  <c r="I15" i="1"/>
  <c r="H15" i="1"/>
  <c r="E15" i="1"/>
  <c r="G15" i="1"/>
  <c r="Z21" i="1"/>
  <c r="W15" i="1"/>
  <c r="X15" i="1"/>
  <c r="V15" i="1"/>
  <c r="T15" i="1"/>
  <c r="U15" i="1"/>
  <c r="R15" i="1"/>
  <c r="P15" i="1"/>
  <c r="O15" i="1"/>
  <c r="Z20" i="1"/>
  <c r="Z19" i="1"/>
  <c r="Z3" i="1"/>
  <c r="Y36" i="1"/>
  <c r="S32" i="1"/>
  <c r="J32" i="1"/>
  <c r="F32" i="1"/>
  <c r="N32" i="1"/>
  <c r="Y32" i="1"/>
  <c r="J36" i="1"/>
  <c r="F36" i="1"/>
  <c r="S36" i="1"/>
  <c r="N36" i="1"/>
  <c r="Z25" i="1"/>
  <c r="Z27" i="1"/>
  <c r="Z26" i="1"/>
  <c r="Z23" i="1"/>
  <c r="Z24" i="1"/>
  <c r="Z18" i="1"/>
  <c r="J16" i="1"/>
  <c r="J31" i="1"/>
  <c r="S16" i="1"/>
  <c r="S31" i="1"/>
  <c r="N31" i="1"/>
  <c r="N16" i="1"/>
  <c r="Y16" i="1"/>
  <c r="Y31" i="1"/>
  <c r="F16" i="1"/>
  <c r="Z17" i="1"/>
  <c r="F31" i="1"/>
  <c r="Z37" i="1"/>
  <c r="Z38" i="1"/>
  <c r="Z4" i="1"/>
  <c r="Z45" i="1" l="1"/>
  <c r="Z32" i="1"/>
  <c r="Z36" i="1"/>
  <c r="Z16" i="1"/>
  <c r="Z31" i="1"/>
  <c r="E48" i="1"/>
  <c r="G48" i="1"/>
  <c r="H48" i="1"/>
  <c r="I48" i="1"/>
  <c r="K48" i="1"/>
  <c r="L48" i="1"/>
  <c r="M48" i="1"/>
  <c r="P48" i="1"/>
  <c r="R48" i="1"/>
  <c r="T48" i="1"/>
  <c r="U48" i="1"/>
  <c r="V48" i="1"/>
  <c r="W48" i="1"/>
  <c r="X48" i="1"/>
  <c r="D48" i="1"/>
  <c r="E44" i="1"/>
  <c r="H44" i="1"/>
  <c r="I44" i="1"/>
  <c r="K44" i="1"/>
  <c r="L44" i="1"/>
  <c r="M44" i="1"/>
  <c r="P44" i="1"/>
  <c r="R44" i="1"/>
  <c r="T44" i="1"/>
  <c r="U44" i="1"/>
  <c r="V44" i="1"/>
  <c r="W44" i="1"/>
  <c r="X44" i="1"/>
  <c r="E40" i="1"/>
  <c r="G40" i="1"/>
  <c r="H40" i="1"/>
  <c r="I40" i="1"/>
  <c r="K40" i="1"/>
  <c r="L40" i="1"/>
  <c r="M40" i="1"/>
  <c r="O40" i="1"/>
  <c r="P40" i="1"/>
  <c r="R40" i="1"/>
  <c r="T40" i="1"/>
  <c r="U40" i="1"/>
  <c r="V40" i="1"/>
  <c r="W40" i="1"/>
  <c r="X40" i="1"/>
  <c r="D40" i="1"/>
  <c r="F48" i="1" l="1"/>
  <c r="F40" i="1"/>
  <c r="S44" i="1"/>
  <c r="Y44" i="1"/>
  <c r="Y48" i="1"/>
  <c r="J44" i="1"/>
  <c r="N44" i="1"/>
  <c r="J48" i="1"/>
  <c r="S48" i="1"/>
  <c r="N48" i="1"/>
  <c r="F44" i="1"/>
  <c r="J40" i="1"/>
  <c r="N40" i="1"/>
  <c r="S40" i="1"/>
  <c r="Y40" i="1"/>
  <c r="E39" i="1"/>
  <c r="K39" i="1"/>
  <c r="O39" i="1"/>
  <c r="P39" i="1"/>
  <c r="U39" i="1"/>
  <c r="V39" i="1"/>
  <c r="W39" i="1"/>
  <c r="R39" i="1"/>
  <c r="G39" i="1"/>
  <c r="X39" i="1"/>
  <c r="T39" i="1"/>
  <c r="M39" i="1"/>
  <c r="L39" i="1"/>
  <c r="D39" i="1"/>
  <c r="I39" i="1"/>
  <c r="H39" i="1"/>
  <c r="Y39" i="1" l="1"/>
  <c r="Z44" i="1"/>
  <c r="Z48" i="1"/>
  <c r="Z40" i="1"/>
  <c r="N39" i="1"/>
  <c r="S39" i="1"/>
  <c r="J39" i="1"/>
  <c r="F39" i="1"/>
  <c r="Z39" i="1" l="1"/>
  <c r="N15" i="1" l="1"/>
  <c r="J15" i="1"/>
  <c r="S15" i="1"/>
  <c r="Y15" i="1"/>
  <c r="F15" i="1"/>
  <c r="Z15" i="1" l="1"/>
  <c r="AB31" i="1"/>
  <c r="D5" i="1"/>
  <c r="F14" i="1" l="1"/>
  <c r="E5" i="1"/>
  <c r="F5" i="1" s="1"/>
  <c r="G5" i="1" l="1"/>
  <c r="H5" i="1" l="1"/>
  <c r="J14" i="1"/>
  <c r="I5" i="1" l="1"/>
  <c r="J5" i="1" s="1"/>
  <c r="K5" i="1" l="1"/>
  <c r="L5" i="1" l="1"/>
  <c r="M5" i="1"/>
  <c r="N5" i="1" l="1"/>
  <c r="N14" i="1"/>
  <c r="O5" i="1" l="1"/>
  <c r="R5" i="1" l="1"/>
  <c r="P5" i="1"/>
  <c r="S5" i="1" l="1"/>
  <c r="S14" i="1"/>
  <c r="T5" i="1" l="1"/>
  <c r="U5" i="1" l="1"/>
  <c r="V5" i="1" l="1"/>
  <c r="X5" i="1" l="1"/>
  <c r="W5" i="1"/>
  <c r="Y14" i="1" l="1"/>
  <c r="Z14" i="1" s="1"/>
  <c r="Y5" i="1"/>
  <c r="Z5" i="1" s="1"/>
</calcChain>
</file>

<file path=xl/sharedStrings.xml><?xml version="1.0" encoding="utf-8"?>
<sst xmlns="http://schemas.openxmlformats.org/spreadsheetml/2006/main" count="164" uniqueCount="119">
  <si>
    <t>SL NO</t>
  </si>
  <si>
    <t>CIRCLE</t>
  </si>
  <si>
    <t>Unit</t>
  </si>
  <si>
    <t>No. of Consumers</t>
  </si>
  <si>
    <t>No.</t>
  </si>
  <si>
    <t>MVA</t>
  </si>
  <si>
    <t>Ckt.Km </t>
  </si>
  <si>
    <t>33kV Line - U/G</t>
  </si>
  <si>
    <t>11kV Line - U/G</t>
  </si>
  <si>
    <t>10 MVA Trf.</t>
  </si>
  <si>
    <t>8MVA Trf.</t>
  </si>
  <si>
    <t>7.5 MVA Trf.</t>
  </si>
  <si>
    <t>5 MVA Trf.</t>
  </si>
  <si>
    <t>3.15 MVA Trf.</t>
  </si>
  <si>
    <t>1.6 MVA Trf.</t>
  </si>
  <si>
    <t>3a</t>
  </si>
  <si>
    <t>3b</t>
  </si>
  <si>
    <t>3c</t>
  </si>
  <si>
    <t>3d</t>
  </si>
  <si>
    <t>3e</t>
  </si>
  <si>
    <t>3f</t>
  </si>
  <si>
    <t>3g</t>
  </si>
  <si>
    <t>3h</t>
  </si>
  <si>
    <t>630 KVA Trf.</t>
  </si>
  <si>
    <t>500 KVA Trf.</t>
  </si>
  <si>
    <t>315 KVA Trf.</t>
  </si>
  <si>
    <t>250 KVA Trf.</t>
  </si>
  <si>
    <t>150 KVA Trf.</t>
  </si>
  <si>
    <t>100 KVA Trf.</t>
  </si>
  <si>
    <t>No.of 11/.4 kv Dist.Transformer Capacity in KVA</t>
  </si>
  <si>
    <t>400 KVA Trf.</t>
  </si>
  <si>
    <t>160 KVA Trf.</t>
  </si>
  <si>
    <t>63 KVA Trf.</t>
  </si>
  <si>
    <t>25 KVA Trf.</t>
  </si>
  <si>
    <t>5A</t>
  </si>
  <si>
    <t>5B</t>
  </si>
  <si>
    <t>5A(i)</t>
  </si>
  <si>
    <t>5A(ii)</t>
  </si>
  <si>
    <t>5A(iii)</t>
  </si>
  <si>
    <t>5A(iv)</t>
  </si>
  <si>
    <t>5A(v)</t>
  </si>
  <si>
    <t>5A(vi)</t>
  </si>
  <si>
    <t>5B(i)</t>
  </si>
  <si>
    <t>5B(ii)</t>
  </si>
  <si>
    <t>5B(iii)</t>
  </si>
  <si>
    <t>Distribution Transformation Capacity 33/0.415 kV, 11/.415/0.230  KV</t>
  </si>
  <si>
    <t xml:space="preserve">Power Transformation Capacity 33/11 </t>
  </si>
  <si>
    <t>No of 33/11kV Substations (PSS)</t>
  </si>
  <si>
    <t>LT Line – Bare</t>
  </si>
  <si>
    <t xml:space="preserve"> 11/0.23KV 16KVA Trf.</t>
  </si>
  <si>
    <t>No. of 11/0.23KV Dist. Transformer Capacity in KVA</t>
  </si>
  <si>
    <t>Total 5A</t>
  </si>
  <si>
    <t>Total 5B</t>
  </si>
  <si>
    <t>Power Transformers  33/11</t>
  </si>
  <si>
    <t>12.5 MVA Trf.</t>
  </si>
  <si>
    <t>KVA</t>
  </si>
  <si>
    <t>33kV Line - O/H-Bare</t>
  </si>
  <si>
    <t>33kV Line - O/H-Cable</t>
  </si>
  <si>
    <t>11kV Line - O/H-Bare</t>
  </si>
  <si>
    <t>11kV Line - O/H-Cable</t>
  </si>
  <si>
    <t>LT Line – O/H -Cable</t>
  </si>
  <si>
    <t>LT Line – UG Cable</t>
  </si>
  <si>
    <t xml:space="preserve"> 11/0.23KV 10KVA Trf.</t>
  </si>
  <si>
    <t>8A(i)</t>
  </si>
  <si>
    <t>8A(ii)</t>
  </si>
  <si>
    <t>8A(iii)</t>
  </si>
  <si>
    <t>8B(i)</t>
  </si>
  <si>
    <t>8B(ii)</t>
  </si>
  <si>
    <t>8B(iii)</t>
  </si>
  <si>
    <t>8C(i)</t>
  </si>
  <si>
    <t>8C(ii)</t>
  </si>
  <si>
    <t>8C(iii)</t>
  </si>
  <si>
    <t>8B</t>
  </si>
  <si>
    <t>8A</t>
  </si>
  <si>
    <t>BARE
8A(i)+8A(ii)+8A(iii)</t>
  </si>
  <si>
    <t>8C</t>
  </si>
  <si>
    <t>UG CABLE
8C(i)+8C(ii)+8C(iii)</t>
  </si>
  <si>
    <t>OH CABLE
8B(i)+8B(ii)+8B(iii)</t>
  </si>
  <si>
    <t>Total Network Length in CKM
(8A+8B+8C)</t>
  </si>
  <si>
    <t xml:space="preserve"> 11/0.23KV 25KVA Trf.</t>
  </si>
  <si>
    <t>No of Distribution Substations (DSS) (7A+7B)</t>
  </si>
  <si>
    <t>Bargarh</t>
  </si>
  <si>
    <t>Bargarh West</t>
  </si>
  <si>
    <t>Bolangir</t>
  </si>
  <si>
    <t>Sonepur</t>
  </si>
  <si>
    <t>Titlagarh</t>
  </si>
  <si>
    <t>BOLANGIR CIRCLE</t>
  </si>
  <si>
    <t>KEED</t>
  </si>
  <si>
    <t>KWED</t>
  </si>
  <si>
    <t>Nuapada</t>
  </si>
  <si>
    <t>KALAHANDI CIRCLE</t>
  </si>
  <si>
    <t>BARGARH CIRCLE</t>
  </si>
  <si>
    <t>Rourkela</t>
  </si>
  <si>
    <t>Rourkela Sadar</t>
  </si>
  <si>
    <t>Rajgangpur</t>
  </si>
  <si>
    <t>Sundargarh</t>
  </si>
  <si>
    <t>ROURKELA CIRCLE</t>
  </si>
  <si>
    <t>Sambalpur</t>
  </si>
  <si>
    <t>Sambalpur East</t>
  </si>
  <si>
    <t>Jharsuguda</t>
  </si>
  <si>
    <t>Brajrajnagar</t>
  </si>
  <si>
    <t>Deogarh</t>
  </si>
  <si>
    <t>SAMBALPUR CIRCLE</t>
  </si>
  <si>
    <t>TPWODL TOTAL</t>
  </si>
  <si>
    <t>1250 KVA Trf.</t>
  </si>
  <si>
    <t>5A(xiii)</t>
  </si>
  <si>
    <t>5A(xiv)</t>
  </si>
  <si>
    <t>1000 KVA Trf.</t>
  </si>
  <si>
    <t>1600 KVA Trf.</t>
  </si>
  <si>
    <t>5A(xii)</t>
  </si>
  <si>
    <t>5A(xi)</t>
  </si>
  <si>
    <t>5A(x)</t>
  </si>
  <si>
    <t>5A(ix)</t>
  </si>
  <si>
    <t>5A(viii)</t>
  </si>
  <si>
    <t>5A(vii)</t>
  </si>
  <si>
    <t>Transformer Distribution 33/0.415 kV, 11/.415/0.230  KV (5A+5B)</t>
  </si>
  <si>
    <t>16 MVA Trf.</t>
  </si>
  <si>
    <t>TPWODL ASSET FY 24-25(Q3) AS ON 31st DECEMBER '24</t>
  </si>
  <si>
    <t>800 KVA Trf.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</si>
</sst>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0.000"/>
    <numFmt numFmtId="167" formatCode="_-* #,##0_-;\-* #,##0_-;_-* &quot;-&quot;_-;_-@_-"/>
    <numFmt numFmtId="168" formatCode="0.00_)"/>
    <numFmt numFmtId="169" formatCode="&quot;$&quot;#,##0;\-&quot;$&quot;#,##0"/>
    <numFmt numFmtId="170" formatCode="_-* #,##0.00_-;\-* #,##0.00_-;_-* &quot;-&quot;??_-;_-@_-"/>
    <numFmt numFmtId="171" formatCode="_(&quot;$&quot;* #,##0.0000000_);_(&quot;$&quot;* \(#,##0.0000000\);_(&quot;$&quot;* &quot;-&quot;??_);_(@_)"/>
    <numFmt numFmtId="172" formatCode="#,##0.0_);\(#,##0.0\)"/>
    <numFmt numFmtId="173" formatCode="_ &quot;\&quot;* #,##0_ ;_ &quot;\&quot;* \-#,##0_ ;_ &quot;\&quot;* &quot;-&quot;_ ;_ @_ "/>
    <numFmt numFmtId="174" formatCode="_ &quot;\&quot;* #,##0.00_ ;_ &quot;\&quot;* \-#,##0.00_ ;_ &quot;\&quot;* &quot;-&quot;??_ ;_ @_ "/>
    <numFmt numFmtId="175" formatCode="&quot;\&quot;#,##0.00;[Red]\-&quot;\&quot;#,##0.00"/>
    <numFmt numFmtId="176" formatCode="#,##0.0"/>
    <numFmt numFmtId="177" formatCode="mmm\.yy"/>
    <numFmt numFmtId="178" formatCode="General_)"/>
    <numFmt numFmtId="179" formatCode="d\.m\.yy\ h:mm"/>
    <numFmt numFmtId="180" formatCode="0&quot;  &quot;"/>
    <numFmt numFmtId="181" formatCode="0.00&quot;  &quot;"/>
    <numFmt numFmtId="182" formatCode="#,##0.000_);[Red]\(#,##0.000\)"/>
    <numFmt numFmtId="183" formatCode="#,##0.0_);[Red]\(#,##0.0\)"/>
    <numFmt numFmtId="184" formatCode="_-* #,##0.000_-;\-* #,##0.000_-;_-* &quot;-&quot;??_-;_-@_-"/>
    <numFmt numFmtId="185" formatCode="yyyymmdd"/>
    <numFmt numFmtId="186" formatCode="mmddyyyy"/>
    <numFmt numFmtId="187" formatCode="yyyyddmmm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9"/>
      <color rgb="FFFFFFFF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i/>
      <sz val="16"/>
      <name val="Helv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Tms Rmn"/>
    </font>
    <font>
      <sz val="12"/>
      <name val="¹ÙÅÁÃ¼"/>
      <charset val="129"/>
    </font>
    <font>
      <sz val="11"/>
      <name val="Univers Condensed"/>
      <family val="2"/>
    </font>
    <font>
      <sz val="9"/>
      <name val="Times New Roman"/>
      <family val="1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name val="MS Sans Serif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sz val="10"/>
      <name val="Arial CE"/>
      <family val="2"/>
      <charset val="238"/>
    </font>
    <font>
      <sz val="10"/>
      <name val="Tms Rmn"/>
    </font>
    <font>
      <b/>
      <sz val="18"/>
      <color indexed="62"/>
      <name val="Cambria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0"/>
      <color indexed="8"/>
      <name val="Tahoma"/>
      <family val="2"/>
    </font>
    <font>
      <b/>
      <sz val="11"/>
      <color indexed="9"/>
      <name val="Times New Roman"/>
      <family val="1"/>
    </font>
    <font>
      <sz val="11"/>
      <color theme="1"/>
      <name val="Arial Narrow"/>
      <family val="2"/>
    </font>
    <font>
      <b/>
      <sz val="11"/>
      <name val="Times New Roman"/>
      <family val="1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30549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1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9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8" borderId="5" applyNumberFormat="0" applyAlignment="0" applyProtection="0"/>
    <xf numFmtId="0" fontId="12" fillId="9" borderId="6" applyNumberFormat="0" applyAlignment="0" applyProtection="0"/>
    <xf numFmtId="0" fontId="13" fillId="9" borderId="5" applyNumberFormat="0" applyAlignment="0" applyProtection="0"/>
    <xf numFmtId="0" fontId="14" fillId="0" borderId="7" applyNumberFormat="0" applyFill="0" applyAlignment="0" applyProtection="0"/>
    <xf numFmtId="0" fontId="15" fillId="10" borderId="8" applyNumberFormat="0" applyAlignment="0" applyProtection="0"/>
    <xf numFmtId="0" fontId="16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24" fillId="0" borderId="0"/>
    <xf numFmtId="0" fontId="5" fillId="0" borderId="0" applyNumberFormat="0" applyFill="0" applyBorder="0" applyAlignment="0" applyProtection="0"/>
    <xf numFmtId="9" fontId="32" fillId="0" borderId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0" fillId="44" borderId="0" applyNumberFormat="0" applyBorder="0" applyAlignment="0" applyProtection="0"/>
    <xf numFmtId="0" fontId="30" fillId="47" borderId="0" applyNumberFormat="0" applyBorder="0" applyAlignment="0" applyProtection="0"/>
    <xf numFmtId="0" fontId="31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1" fillId="45" borderId="0" applyNumberFormat="0" applyBorder="0" applyAlignment="0" applyProtection="0"/>
    <xf numFmtId="0" fontId="30" fillId="48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9" borderId="0" applyNumberFormat="0" applyBorder="0" applyAlignment="0" applyProtection="0"/>
    <xf numFmtId="0" fontId="31" fillId="49" borderId="0" applyNumberFormat="0" applyBorder="0" applyAlignment="0" applyProtection="0"/>
    <xf numFmtId="17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4" fillId="0" borderId="0">
      <alignment horizontal="center" wrapText="1"/>
      <protection locked="0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/>
    <xf numFmtId="177" fontId="37" fillId="0" borderId="0" applyFill="0" applyBorder="0" applyAlignment="0"/>
    <xf numFmtId="178" fontId="38" fillId="0" borderId="0" applyFill="0" applyBorder="0" applyAlignment="0"/>
    <xf numFmtId="166" fontId="38" fillId="0" borderId="0" applyFill="0" applyBorder="0" applyAlignment="0"/>
    <xf numFmtId="179" fontId="37" fillId="0" borderId="0" applyFill="0" applyBorder="0" applyAlignment="0"/>
    <xf numFmtId="180" fontId="37" fillId="0" borderId="0" applyFill="0" applyBorder="0" applyAlignment="0"/>
    <xf numFmtId="177" fontId="37" fillId="0" borderId="0" applyFill="0" applyBorder="0" applyAlignment="0"/>
    <xf numFmtId="181" fontId="37" fillId="0" borderId="0" applyFill="0" applyBorder="0" applyAlignment="0"/>
    <xf numFmtId="178" fontId="38" fillId="0" borderId="0" applyFill="0" applyBorder="0" applyAlignment="0"/>
    <xf numFmtId="43" fontId="5" fillId="0" borderId="0" applyFont="0" applyFill="0" applyBorder="0" applyAlignment="0" applyProtection="0"/>
    <xf numFmtId="0" fontId="39" fillId="0" borderId="12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7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 applyNumberFormat="0" applyAlignment="0">
      <alignment horizontal="left"/>
    </xf>
    <xf numFmtId="0" fontId="41" fillId="0" borderId="0" applyNumberFormat="0" applyAlignment="0"/>
    <xf numFmtId="0" fontId="39" fillId="0" borderId="12"/>
    <xf numFmtId="178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7" fillId="0" borderId="0"/>
    <xf numFmtId="15" fontId="42" fillId="0" borderId="0" applyFont="0" applyFill="0" applyBorder="0" applyAlignment="0"/>
    <xf numFmtId="14" fontId="28" fillId="0" borderId="0" applyFill="0" applyBorder="0" applyAlignment="0"/>
    <xf numFmtId="15" fontId="42" fillId="0" borderId="13"/>
    <xf numFmtId="38" fontId="43" fillId="0" borderId="14">
      <alignment vertical="center"/>
    </xf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177" fontId="37" fillId="0" borderId="0" applyFill="0" applyBorder="0" applyAlignment="0"/>
    <xf numFmtId="178" fontId="38" fillId="0" borderId="0" applyFill="0" applyBorder="0" applyAlignment="0"/>
    <xf numFmtId="177" fontId="37" fillId="0" borderId="0" applyFill="0" applyBorder="0" applyAlignment="0"/>
    <xf numFmtId="181" fontId="37" fillId="0" borderId="0" applyFill="0" applyBorder="0" applyAlignment="0"/>
    <xf numFmtId="178" fontId="38" fillId="0" borderId="0" applyFill="0" applyBorder="0" applyAlignment="0"/>
    <xf numFmtId="0" fontId="45" fillId="0" borderId="0" applyNumberFormat="0" applyAlignment="0">
      <alignment horizontal="left"/>
    </xf>
    <xf numFmtId="176" fontId="29" fillId="0" borderId="15">
      <alignment horizontal="right"/>
    </xf>
    <xf numFmtId="38" fontId="25" fillId="53" borderId="0" applyNumberFormat="0" applyBorder="0" applyAlignment="0" applyProtection="0"/>
    <xf numFmtId="0" fontId="27" fillId="0" borderId="16" applyNumberFormat="0" applyAlignment="0" applyProtection="0">
      <alignment horizontal="left" vertical="center"/>
    </xf>
    <xf numFmtId="0" fontId="27" fillId="0" borderId="17">
      <alignment horizontal="left" vertical="center"/>
    </xf>
    <xf numFmtId="0" fontId="46" fillId="0" borderId="0" applyNumberFormat="0" applyFill="0" applyBorder="0" applyAlignment="0" applyProtection="0">
      <alignment vertical="top"/>
      <protection locked="0"/>
    </xf>
    <xf numFmtId="10" fontId="25" fillId="54" borderId="1" applyNumberFormat="0" applyBorder="0" applyAlignment="0" applyProtection="0"/>
    <xf numFmtId="172" fontId="47" fillId="55" borderId="0"/>
    <xf numFmtId="177" fontId="37" fillId="0" borderId="0" applyFill="0" applyBorder="0" applyAlignment="0"/>
    <xf numFmtId="178" fontId="38" fillId="0" borderId="0" applyFill="0" applyBorder="0" applyAlignment="0"/>
    <xf numFmtId="177" fontId="37" fillId="0" borderId="0" applyFill="0" applyBorder="0" applyAlignment="0"/>
    <xf numFmtId="181" fontId="37" fillId="0" borderId="0" applyFill="0" applyBorder="0" applyAlignment="0"/>
    <xf numFmtId="178" fontId="38" fillId="0" borderId="0" applyFill="0" applyBorder="0" applyAlignment="0"/>
    <xf numFmtId="172" fontId="48" fillId="56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7" fontId="49" fillId="0" borderId="0"/>
    <xf numFmtId="168" fontId="26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30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4" fontId="34" fillId="0" borderId="0">
      <alignment horizontal="center" wrapText="1"/>
      <protection locked="0"/>
    </xf>
    <xf numFmtId="9" fontId="5" fillId="0" borderId="0" applyFont="0" applyFill="0" applyBorder="0" applyAlignment="0" applyProtection="0"/>
    <xf numFmtId="180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5" fillId="0" borderId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0" applyFont="0"/>
    <xf numFmtId="183" fontId="5" fillId="0" borderId="0" applyFill="0" applyBorder="0" applyAlignment="0"/>
    <xf numFmtId="178" fontId="38" fillId="0" borderId="0" applyFill="0" applyBorder="0" applyAlignment="0"/>
    <xf numFmtId="183" fontId="5" fillId="0" borderId="0" applyFill="0" applyBorder="0" applyAlignment="0"/>
    <xf numFmtId="184" fontId="5" fillId="0" borderId="0" applyFill="0" applyBorder="0" applyAlignment="0"/>
    <xf numFmtId="178" fontId="38" fillId="0" borderId="0" applyFill="0" applyBorder="0" applyAlignment="0"/>
    <xf numFmtId="169" fontId="51" fillId="0" borderId="0"/>
    <xf numFmtId="0" fontId="43" fillId="0" borderId="0" applyNumberFormat="0" applyFont="0" applyFill="0" applyBorder="0" applyAlignment="0" applyProtection="0">
      <alignment horizontal="left"/>
    </xf>
    <xf numFmtId="171" fontId="5" fillId="0" borderId="0" applyNumberFormat="0" applyFill="0" applyBorder="0" applyAlignment="0" applyProtection="0">
      <alignment horizontal="lef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28" fillId="0" borderId="0"/>
    <xf numFmtId="40" fontId="54" fillId="0" borderId="0" applyBorder="0">
      <alignment horizontal="right"/>
    </xf>
    <xf numFmtId="0" fontId="56" fillId="57" borderId="0" applyNumberFormat="0">
      <alignment horizontal="center" vertical="center" wrapText="1"/>
    </xf>
    <xf numFmtId="49" fontId="28" fillId="0" borderId="0" applyFill="0" applyBorder="0" applyAlignment="0"/>
    <xf numFmtId="185" fontId="5" fillId="0" borderId="0" applyFill="0" applyBorder="0" applyAlignment="0"/>
    <xf numFmtId="186" fontId="5" fillId="0" borderId="0" applyFill="0" applyBorder="0" applyAlignment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 applyNumberFormat="0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43" fontId="5" fillId="0" borderId="0" applyFont="0" applyFill="0" applyBorder="0" applyAlignment="0" applyProtection="0"/>
    <xf numFmtId="0" fontId="1" fillId="0" borderId="0"/>
    <xf numFmtId="0" fontId="1" fillId="11" borderId="9" applyNumberFormat="0" applyFont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24" fillId="0" borderId="0"/>
  </cellStyleXfs>
  <cellXfs count="55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43" fontId="58" fillId="0" borderId="1" xfId="38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36" borderId="11" xfId="0" applyFont="1" applyFill="1" applyBorder="1" applyAlignment="1">
      <alignment horizontal="center" vertical="center"/>
    </xf>
    <xf numFmtId="164" fontId="0" fillId="0" borderId="0" xfId="1" applyFont="1" applyAlignment="1">
      <alignment horizontal="center"/>
    </xf>
    <xf numFmtId="2" fontId="0" fillId="0" borderId="0" xfId="1" applyNumberFormat="1" applyFont="1" applyAlignment="1">
      <alignment horizontal="center"/>
    </xf>
    <xf numFmtId="164" fontId="0" fillId="0" borderId="0" xfId="1" applyFont="1" applyFill="1" applyAlignment="1">
      <alignment horizontal="center"/>
    </xf>
    <xf numFmtId="2" fontId="0" fillId="0" borderId="0" xfId="0" applyNumberFormat="1" applyAlignment="1">
      <alignment horizontal="center"/>
    </xf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2" fillId="40" borderId="1" xfId="0" applyFont="1" applyFill="1" applyBorder="1" applyAlignment="1">
      <alignment horizontal="center" vertical="center"/>
    </xf>
    <xf numFmtId="0" fontId="62" fillId="40" borderId="1" xfId="0" applyFont="1" applyFill="1" applyBorder="1" applyAlignment="1">
      <alignment horizontal="center"/>
    </xf>
    <xf numFmtId="0" fontId="61" fillId="3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/>
    </xf>
    <xf numFmtId="1" fontId="62" fillId="0" borderId="1" xfId="1" applyNumberFormat="1" applyFont="1" applyFill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1" fillId="0" borderId="0" xfId="0" applyFont="1" applyAlignment="1">
      <alignment horizontal="center"/>
    </xf>
    <xf numFmtId="1" fontId="61" fillId="0" borderId="1" xfId="1" applyNumberFormat="1" applyFont="1" applyFill="1" applyBorder="1" applyAlignment="1">
      <alignment horizontal="center" vertical="center"/>
    </xf>
    <xf numFmtId="0" fontId="59" fillId="3" borderId="1" xfId="0" applyFont="1" applyFill="1" applyBorder="1" applyAlignment="1">
      <alignment horizontal="center" vertical="center"/>
    </xf>
    <xf numFmtId="0" fontId="59" fillId="36" borderId="1" xfId="0" applyFont="1" applyFill="1" applyBorder="1" applyAlignment="1">
      <alignment horizontal="center" vertical="center"/>
    </xf>
    <xf numFmtId="0" fontId="59" fillId="36" borderId="1" xfId="0" applyFont="1" applyFill="1" applyBorder="1" applyAlignment="1">
      <alignment horizontal="center" vertical="center" wrapText="1"/>
    </xf>
    <xf numFmtId="0" fontId="63" fillId="40" borderId="1" xfId="0" applyFont="1" applyFill="1" applyBorder="1" applyAlignment="1">
      <alignment horizontal="center" vertical="center"/>
    </xf>
    <xf numFmtId="0" fontId="63" fillId="40" borderId="1" xfId="0" applyFont="1" applyFill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/>
    </xf>
    <xf numFmtId="0" fontId="63" fillId="36" borderId="1" xfId="0" applyFont="1" applyFill="1" applyBorder="1" applyAlignment="1">
      <alignment horizontal="center" vertical="center" wrapText="1"/>
    </xf>
    <xf numFmtId="0" fontId="63" fillId="37" borderId="1" xfId="0" applyFont="1" applyFill="1" applyBorder="1" applyAlignment="1">
      <alignment horizontal="center" vertical="center"/>
    </xf>
    <xf numFmtId="0" fontId="63" fillId="37" borderId="1" xfId="0" applyFont="1" applyFill="1" applyBorder="1" applyAlignment="1">
      <alignment horizontal="center" vertical="center" wrapText="1"/>
    </xf>
    <xf numFmtId="164" fontId="63" fillId="40" borderId="1" xfId="1" applyFont="1" applyFill="1" applyBorder="1" applyAlignment="1">
      <alignment horizontal="center" vertical="center"/>
    </xf>
    <xf numFmtId="164" fontId="63" fillId="40" borderId="1" xfId="1" applyFont="1" applyFill="1" applyBorder="1" applyAlignment="1">
      <alignment horizontal="center" vertical="center" wrapText="1"/>
    </xf>
    <xf numFmtId="2" fontId="63" fillId="40" borderId="1" xfId="1" applyNumberFormat="1" applyFont="1" applyFill="1" applyBorder="1" applyAlignment="1">
      <alignment horizontal="center" vertical="center"/>
    </xf>
    <xf numFmtId="2" fontId="59" fillId="41" borderId="1" xfId="1" applyNumberFormat="1" applyFont="1" applyFill="1" applyBorder="1" applyAlignment="1">
      <alignment horizontal="center" vertical="center"/>
    </xf>
    <xf numFmtId="2" fontId="63" fillId="41" borderId="1" xfId="1" applyNumberFormat="1" applyFont="1" applyFill="1" applyBorder="1" applyAlignment="1">
      <alignment horizontal="center" vertical="center" wrapText="1"/>
    </xf>
    <xf numFmtId="2" fontId="63" fillId="41" borderId="1" xfId="1" applyNumberFormat="1" applyFont="1" applyFill="1" applyBorder="1" applyAlignment="1">
      <alignment horizontal="center" vertical="center"/>
    </xf>
    <xf numFmtId="164" fontId="59" fillId="3" borderId="1" xfId="1" applyFont="1" applyFill="1" applyBorder="1" applyAlignment="1">
      <alignment horizontal="center" vertical="center"/>
    </xf>
    <xf numFmtId="164" fontId="59" fillId="37" borderId="1" xfId="1" applyFont="1" applyFill="1" applyBorder="1" applyAlignment="1">
      <alignment horizontal="center" vertical="center"/>
    </xf>
    <xf numFmtId="2" fontId="59" fillId="37" borderId="1" xfId="1" applyNumberFormat="1" applyFont="1" applyFill="1" applyBorder="1" applyAlignment="1">
      <alignment horizontal="center" vertical="center"/>
    </xf>
    <xf numFmtId="164" fontId="61" fillId="37" borderId="1" xfId="1" applyFont="1" applyFill="1" applyBorder="1" applyAlignment="1">
      <alignment horizontal="center"/>
    </xf>
    <xf numFmtId="164" fontId="59" fillId="39" borderId="1" xfId="1" applyFont="1" applyFill="1" applyBorder="1" applyAlignment="1">
      <alignment horizontal="center" vertical="center"/>
    </xf>
    <xf numFmtId="2" fontId="59" fillId="39" borderId="1" xfId="1" applyNumberFormat="1" applyFont="1" applyFill="1" applyBorder="1" applyAlignment="1">
      <alignment horizontal="center" vertical="center"/>
    </xf>
    <xf numFmtId="164" fontId="59" fillId="41" borderId="1" xfId="1" applyFont="1" applyFill="1" applyBorder="1" applyAlignment="1">
      <alignment horizontal="center" vertical="center"/>
    </xf>
    <xf numFmtId="164" fontId="63" fillId="41" borderId="1" xfId="1" applyFont="1" applyFill="1" applyBorder="1" applyAlignment="1">
      <alignment horizontal="center" vertical="center" wrapText="1"/>
    </xf>
    <xf numFmtId="164" fontId="63" fillId="41" borderId="1" xfId="1" applyFont="1" applyFill="1" applyBorder="1" applyAlignment="1">
      <alignment horizontal="center" vertical="center"/>
    </xf>
    <xf numFmtId="164" fontId="59" fillId="38" borderId="1" xfId="1" applyFont="1" applyFill="1" applyBorder="1" applyAlignment="1">
      <alignment horizontal="center" vertical="center"/>
    </xf>
    <xf numFmtId="2" fontId="59" fillId="38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97">
    <cellStyle name="=C:\WINNT\SYSTEM32\COMMAND.COM" xfId="53" xr:uid="{678C292F-E37F-4235-A44A-624533B98F02}"/>
    <cellStyle name="20% - Accent1" xfId="19" builtinId="30" customBuiltin="1"/>
    <cellStyle name="20% - Accent2" xfId="22" builtinId="34" customBuiltin="1"/>
    <cellStyle name="20% - Accent3" xfId="25" builtinId="38" customBuiltin="1"/>
    <cellStyle name="20% - Accent4" xfId="28" builtinId="42" customBuiltin="1"/>
    <cellStyle name="20% - Accent5" xfId="31" builtinId="46" customBuiltin="1"/>
    <cellStyle name="20% - Accent6" xfId="34" builtinId="50" customBuiltin="1"/>
    <cellStyle name="40% - Accent1" xfId="20" builtinId="31" customBuiltin="1"/>
    <cellStyle name="40% - Accent2" xfId="23" builtinId="35" customBuiltin="1"/>
    <cellStyle name="40% - Accent3" xfId="26" builtinId="39" customBuiltin="1"/>
    <cellStyle name="40% - Accent4" xfId="29" builtinId="43" customBuiltin="1"/>
    <cellStyle name="40% - Accent5" xfId="32" builtinId="47" customBuiltin="1"/>
    <cellStyle name="40% - Accent6" xfId="35" builtinId="51" customBuiltin="1"/>
    <cellStyle name="60% - Accent1" xfId="46" builtinId="32" customBuiltin="1"/>
    <cellStyle name="60% - Accent1 2" xfId="38" xr:uid="{00000000-0005-0000-0000-000030000000}"/>
    <cellStyle name="60% - Accent2" xfId="47" builtinId="36" customBuiltin="1"/>
    <cellStyle name="60% - Accent2 2" xfId="39" xr:uid="{00000000-0005-0000-0000-000031000000}"/>
    <cellStyle name="60% - Accent3" xfId="48" builtinId="40" customBuiltin="1"/>
    <cellStyle name="60% - Accent3 2" xfId="40" xr:uid="{00000000-0005-0000-0000-000032000000}"/>
    <cellStyle name="60% - Accent4" xfId="49" builtinId="44" customBuiltin="1"/>
    <cellStyle name="60% - Accent4 2" xfId="41" xr:uid="{00000000-0005-0000-0000-000033000000}"/>
    <cellStyle name="60% - Accent5" xfId="50" builtinId="48" customBuiltin="1"/>
    <cellStyle name="60% - Accent5 2" xfId="42" xr:uid="{00000000-0005-0000-0000-000034000000}"/>
    <cellStyle name="60% - Accent6" xfId="51" builtinId="52" customBuiltin="1"/>
    <cellStyle name="60% - Accent6 2" xfId="43" xr:uid="{00000000-0005-0000-0000-000035000000}"/>
    <cellStyle name="75" xfId="54" xr:uid="{83861CE3-AB5A-44FE-B60A-ABFF8B8A1DAC}"/>
    <cellStyle name="Accent1" xfId="18" builtinId="29" customBuiltin="1"/>
    <cellStyle name="Accent1 - 20%" xfId="55" xr:uid="{5065CC7D-E648-4B04-B9C7-51BD1938EDD8}"/>
    <cellStyle name="Accent1 - 40%" xfId="56" xr:uid="{3C43B176-A8D3-4DBA-B8D3-AF4B9E16240C}"/>
    <cellStyle name="Accent1 - 60%" xfId="57" xr:uid="{E4F475DA-4F8B-4DAC-B043-157549168292}"/>
    <cellStyle name="Accent2" xfId="21" builtinId="33" customBuiltin="1"/>
    <cellStyle name="Accent2 - 20%" xfId="58" xr:uid="{27066A2A-D58D-4A64-829F-93A3D057235F}"/>
    <cellStyle name="Accent2 - 40%" xfId="59" xr:uid="{C246BCB0-2D2B-4732-83D8-A73529888D49}"/>
    <cellStyle name="Accent2 - 60%" xfId="60" xr:uid="{6735595A-A59E-47CD-8856-994059DBA1B3}"/>
    <cellStyle name="Accent3" xfId="24" builtinId="37" customBuiltin="1"/>
    <cellStyle name="Accent3 - 20%" xfId="61" xr:uid="{3A72FA7A-CACE-4876-98B1-D6EB67EE6FA4}"/>
    <cellStyle name="Accent3 - 40%" xfId="62" xr:uid="{9EA4B162-FED4-41AA-A36B-E290E82638F1}"/>
    <cellStyle name="Accent3 - 60%" xfId="63" xr:uid="{9D35C476-0907-43B6-BEA4-70BD5A567D9F}"/>
    <cellStyle name="Accent4" xfId="27" builtinId="41" customBuiltin="1"/>
    <cellStyle name="Accent4 - 20%" xfId="64" xr:uid="{CECCCD67-AF64-445E-AF43-5B868BFBE6E7}"/>
    <cellStyle name="Accent4 - 40%" xfId="65" xr:uid="{90ABF326-3865-491A-945B-F63CDD1BBCF4}"/>
    <cellStyle name="Accent4 - 60%" xfId="66" xr:uid="{E4284F3F-0279-4A11-8DF9-D58FD7CCC6CF}"/>
    <cellStyle name="Accent5" xfId="30" builtinId="45" customBuiltin="1"/>
    <cellStyle name="Accent5 - 20%" xfId="67" xr:uid="{763D1641-6C45-4DF9-B69A-1F770797F2C1}"/>
    <cellStyle name="Accent5 - 40%" xfId="68" xr:uid="{39FECED8-1121-40CC-8083-45B40F408D4B}"/>
    <cellStyle name="Accent5 - 60%" xfId="69" xr:uid="{ADE0A000-E215-41E9-A8F5-0B053223BF17}"/>
    <cellStyle name="Accent6" xfId="33" builtinId="49" customBuiltin="1"/>
    <cellStyle name="Accent6 - 20%" xfId="70" xr:uid="{09CDD299-C99C-4569-A1AA-EB5659A8AFD1}"/>
    <cellStyle name="Accent6 - 40%" xfId="71" xr:uid="{D8EB7EB8-51B3-4913-B1F3-3368DB69E2B3}"/>
    <cellStyle name="Accent6 - 60%" xfId="72" xr:uid="{54E3534E-EEE4-4E62-9B49-3FAFF5DB45F3}"/>
    <cellStyle name="ÅëÈ­ [0]_±âÅ¸" xfId="73" xr:uid="{37601DAC-4FF7-45DE-8D97-439B4502B250}"/>
    <cellStyle name="ÅëÈ­_±âÅ¸" xfId="74" xr:uid="{26046022-1432-4445-8B3A-5A630A375CFA}"/>
    <cellStyle name="args.style" xfId="75" xr:uid="{42C73984-3C86-45CE-9497-8B668A5916CB}"/>
    <cellStyle name="ÄÞ¸¶ [0]_±âÅ¸" xfId="76" xr:uid="{7D567117-EFCF-4A7F-AFED-A9B9FBCE2827}"/>
    <cellStyle name="ÄÞ¸¶_±âÅ¸" xfId="77" xr:uid="{C7D88A01-688D-4ADC-A2CE-E35E5A1AFC12}"/>
    <cellStyle name="Bad" xfId="8" builtinId="27" customBuiltin="1"/>
    <cellStyle name="Body" xfId="78" xr:uid="{F33A27A0-C087-4331-9A77-52A9D9F0848D}"/>
    <cellStyle name="Ç¥ÁØ_¿¬°£´©°è¿¹»ó" xfId="79" xr:uid="{7F144BBA-8197-4FCB-BDAA-6AB824C7DD31}"/>
    <cellStyle name="Calc Currency (0)" xfId="80" xr:uid="{325C1DD8-7458-489D-B3E9-01FCCA7403DE}"/>
    <cellStyle name="Calc Currency (2)" xfId="81" xr:uid="{0C8951D1-154D-4C0E-A9F0-2E5370EA8511}"/>
    <cellStyle name="Calc Percent (0)" xfId="82" xr:uid="{17D67DC6-EEE5-4995-AA25-870676ED1DE7}"/>
    <cellStyle name="Calc Percent (1)" xfId="83" xr:uid="{F371AC1E-0E5C-4509-93F9-A01D69A2D791}"/>
    <cellStyle name="Calc Percent (2)" xfId="84" xr:uid="{F097A3E8-7B27-45FF-9B97-A902F08FF274}"/>
    <cellStyle name="Calc Units (0)" xfId="85" xr:uid="{CD5E116F-1481-4386-A7C5-E77826226B61}"/>
    <cellStyle name="Calc Units (1)" xfId="86" xr:uid="{7FA6C81B-B314-4A40-95ED-EC186CC3105A}"/>
    <cellStyle name="Calc Units (2)" xfId="87" xr:uid="{E20CF3D4-B473-490C-8D90-78A841D671EA}"/>
    <cellStyle name="Calculation" xfId="11" builtinId="22" customBuiltin="1"/>
    <cellStyle name="Check Cell" xfId="13" builtinId="23" customBuiltin="1"/>
    <cellStyle name="Comma" xfId="1" builtinId="3"/>
    <cellStyle name="Comma  - Style1" xfId="89" xr:uid="{DC8A2867-EDB4-4142-A55A-6D5FBF699713}"/>
    <cellStyle name="Comma  - Style2" xfId="90" xr:uid="{A3C52AC2-23A4-499B-9821-A39B311F302A}"/>
    <cellStyle name="Comma  - Style3" xfId="91" xr:uid="{538A12FF-AC10-4CD8-9906-328EED4B7DB5}"/>
    <cellStyle name="Comma  - Style4" xfId="92" xr:uid="{278C0AB4-A4F3-4647-BD09-52C2662E72FC}"/>
    <cellStyle name="Comma  - Style5" xfId="93" xr:uid="{978A4E54-4F7D-441A-8D35-6C1CCE8A1C0E}"/>
    <cellStyle name="Comma  - Style6" xfId="94" xr:uid="{24464432-E7E8-493B-9981-1FAB43464D31}"/>
    <cellStyle name="Comma  - Style7" xfId="95" xr:uid="{936E6085-D938-4A05-8245-9FF6BCF48F3C}"/>
    <cellStyle name="Comma  - Style8" xfId="96" xr:uid="{14D805FE-3AE9-4ABC-93CD-24ECAE8542B8}"/>
    <cellStyle name="Comma [00]" xfId="97" xr:uid="{9848625C-765F-4E98-8E51-4D7F8547ABEB}"/>
    <cellStyle name="Comma 10" xfId="98" xr:uid="{A6365187-7744-4108-A196-8E92EBB14666}"/>
    <cellStyle name="Comma 11" xfId="99" xr:uid="{6DB3E7FD-464E-41F6-A7B7-4C4B4BCD6622}"/>
    <cellStyle name="Comma 12" xfId="100" xr:uid="{AD4399F6-C967-45F7-81B9-0CCC08C757EC}"/>
    <cellStyle name="Comma 13" xfId="101" xr:uid="{68B4397C-81ED-4C68-AF8A-EB54F90219A1}"/>
    <cellStyle name="Comma 13 2" xfId="290" xr:uid="{BBF1DC50-451C-4C24-A268-AA9D1F806773}"/>
    <cellStyle name="Comma 14" xfId="340" xr:uid="{DC6E827E-1E5E-4967-9C8A-0F25FAB0307F}"/>
    <cellStyle name="Comma 15" xfId="88" xr:uid="{31D8A276-9385-46D0-B86B-43CC6C876BF1}"/>
    <cellStyle name="Comma 16" xfId="349" xr:uid="{7805F5EE-0D8A-4F30-B174-6A4A2E768A01}"/>
    <cellStyle name="Comma 17" xfId="393" xr:uid="{FB1D1A85-7224-4600-AD93-4A2201C2F831}"/>
    <cellStyle name="Comma 18" xfId="394" xr:uid="{BF8D1985-28C0-49AD-B4A1-5C9C60F0962B}"/>
    <cellStyle name="Comma 19" xfId="391" xr:uid="{58C62423-AEC9-41FC-B360-42B11B05079A}"/>
    <cellStyle name="Comma 2" xfId="102" xr:uid="{2A3EE7E2-FBD6-4D13-92C0-CDEB448A0E94}"/>
    <cellStyle name="Comma 2 2" xfId="291" xr:uid="{4305CE53-A966-40DE-BBE6-ECE5E91B541F}"/>
    <cellStyle name="Comma 2 2 2" xfId="379" xr:uid="{C621AB29-05E3-4CE9-8156-B90BA17AC025}"/>
    <cellStyle name="Comma 2 3" xfId="370" xr:uid="{40331191-D63E-4322-A684-3FFD1F2EC821}"/>
    <cellStyle name="Comma 27" xfId="385" xr:uid="{32F330D5-601B-483B-9B78-04360457CCB6}"/>
    <cellStyle name="Comma 27 2" xfId="386" xr:uid="{002A3282-9084-4073-AD41-C6978109B760}"/>
    <cellStyle name="Comma 3" xfId="103" xr:uid="{91581BC7-10DA-4268-A416-96B1219FB97F}"/>
    <cellStyle name="Comma 3 2" xfId="104" xr:uid="{95F7C1FD-05A4-496A-A802-546585832D40}"/>
    <cellStyle name="Comma 3 2 2" xfId="378" xr:uid="{DBC504DF-0B9D-4F1A-A313-E1D299D369A0}"/>
    <cellStyle name="Comma 3 2 3" xfId="382" xr:uid="{83BD8986-EC5B-4A0C-AA38-599AB73C6979}"/>
    <cellStyle name="Comma 3 3" xfId="380" xr:uid="{516952BD-ED1E-4185-B13F-F22161BBA5E3}"/>
    <cellStyle name="Comma 4" xfId="105" xr:uid="{DFCE9F67-E564-4966-811B-42AC0DBBF418}"/>
    <cellStyle name="Comma 4 2" xfId="381" xr:uid="{F49FAD98-F215-4561-87A6-714E54BAE09A}"/>
    <cellStyle name="Comma 5" xfId="106" xr:uid="{4DC567FA-68AB-4237-96C3-81165F336B32}"/>
    <cellStyle name="Comma 6" xfId="107" xr:uid="{4888959A-97B9-4040-A19C-4015E314EF7D}"/>
    <cellStyle name="Comma 7" xfId="108" xr:uid="{6EAB81DF-291B-4A82-9F77-A78F85C517E1}"/>
    <cellStyle name="Comma 8" xfId="109" xr:uid="{974C227E-98E1-4DEC-B011-A4720FC8A3BC}"/>
    <cellStyle name="Comma 9" xfId="110" xr:uid="{36B2512E-A223-4E06-AC60-8599C961AD01}"/>
    <cellStyle name="Copied" xfId="111" xr:uid="{3D4D83CA-4391-47A1-89DC-19EEC8DA32CD}"/>
    <cellStyle name="COST1" xfId="112" xr:uid="{4EFFE672-76CA-4DCA-8F1F-48A0394E0D28}"/>
    <cellStyle name="Curren - Style2" xfId="113" xr:uid="{2116729F-875A-471D-B47B-98330CA91D24}"/>
    <cellStyle name="Currency [00]" xfId="114" xr:uid="{9F5E5C32-E71B-473D-BBBB-64BA361E86C7}"/>
    <cellStyle name="Currency 2" xfId="115" xr:uid="{67EB5D42-B91B-444E-86EA-0E014B497996}"/>
    <cellStyle name="Custom - Style8" xfId="116" xr:uid="{AA6135BD-473E-4FB4-8F7B-DEC84BC49326}"/>
    <cellStyle name="date" xfId="117" xr:uid="{C1E6707C-BBA7-4105-BAF0-4ECAE6BA9591}"/>
    <cellStyle name="Date Short" xfId="118" xr:uid="{B42C6ED8-3A86-4BF9-B3FC-2BA4F2FB171C}"/>
    <cellStyle name="date_ENERGY SECY REVIEW MEETING" xfId="119" xr:uid="{23ADC5CA-2D52-4B01-8CD4-F4FD3CFB3239}"/>
    <cellStyle name="DELTA" xfId="120" xr:uid="{6D6AA45F-C480-4B8E-BC14-C60F26503F4C}"/>
    <cellStyle name="Emphasis 1" xfId="121" xr:uid="{E0D2FEF8-FC8E-49AC-84D2-53EC08AE2A4E}"/>
    <cellStyle name="Emphasis 2" xfId="122" xr:uid="{D1046F1E-7B86-4176-9F89-0981C8A71A7E}"/>
    <cellStyle name="Emphasis 3" xfId="123" xr:uid="{59341604-0EDB-4AF6-8513-1AB85C2C5319}"/>
    <cellStyle name="Enter Currency (0)" xfId="124" xr:uid="{1A41C3E3-0D46-4CF0-9DA7-9542253D78E8}"/>
    <cellStyle name="Enter Currency (2)" xfId="125" xr:uid="{9398B255-D744-4DBD-8D0F-903C370A534F}"/>
    <cellStyle name="Enter Units (0)" xfId="126" xr:uid="{48438194-9F81-4FA5-A59B-35089448E401}"/>
    <cellStyle name="Enter Units (1)" xfId="127" xr:uid="{4C10D2BB-72D1-48CF-BA04-F7C8F9DD191C}"/>
    <cellStyle name="Enter Units (2)" xfId="128" xr:uid="{9DB5D209-BD1C-412E-85DB-6A39544042E2}"/>
    <cellStyle name="Entered" xfId="129" xr:uid="{B4D06532-9F85-4BCF-8F8B-ECC9052E0186}"/>
    <cellStyle name="Explanatory Text" xfId="16" builtinId="53" customBuiltin="1"/>
    <cellStyle name="Formula" xfId="130" xr:uid="{CCC04C36-3E17-4AF8-A8F5-704FD83FF181}"/>
    <cellStyle name="Good" xfId="7" builtinId="26" customBuiltin="1"/>
    <cellStyle name="Grey" xfId="131" xr:uid="{E9EB6033-271B-4CA9-81AA-9D3926BBF0AA}"/>
    <cellStyle name="Header1" xfId="132" xr:uid="{CB8B8283-363E-447B-A0BE-EFF76D9A4707}"/>
    <cellStyle name="Header2" xfId="133" xr:uid="{86EF8BC8-8269-43FB-B28E-6550E5B617E3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textový odkaz" xfId="134" xr:uid="{0D33F9E3-7FCA-4FEC-8E6F-937C131B78A6}"/>
    <cellStyle name="Input" xfId="9" builtinId="20" customBuiltin="1"/>
    <cellStyle name="Input [yellow]" xfId="135" xr:uid="{05463F74-533B-4835-888D-EC2858CC9D93}"/>
    <cellStyle name="Input Cells" xfId="136" xr:uid="{6900551A-624B-4245-8383-B1D75C157C90}"/>
    <cellStyle name="Link Currency (0)" xfId="137" xr:uid="{40FD28A7-6F45-42E3-BD20-F12B25D73A74}"/>
    <cellStyle name="Link Currency (2)" xfId="138" xr:uid="{0F9B5814-1BD4-49F7-9036-9C24394CC6E5}"/>
    <cellStyle name="Link Units (0)" xfId="139" xr:uid="{BCD26460-6031-49CD-B057-6DA612EAA0FC}"/>
    <cellStyle name="Link Units (1)" xfId="140" xr:uid="{369C7BEF-C41C-4F22-B394-2A3DF5D4D31F}"/>
    <cellStyle name="Link Units (2)" xfId="141" xr:uid="{FDCC0152-8BCC-4F0C-B501-A9686C1BE4B7}"/>
    <cellStyle name="Linked Cell" xfId="12" builtinId="24" customBuiltin="1"/>
    <cellStyle name="Linked Cells" xfId="142" xr:uid="{AA817C75-7D67-40C5-ACC0-06B0310CC65D}"/>
    <cellStyle name="Milliers [0]_!!!GO" xfId="143" xr:uid="{AEF9D091-B349-4C5A-A1D1-A252F895E278}"/>
    <cellStyle name="Milliers_!!!GO" xfId="144" xr:uid="{7A8304BC-B0F5-4FA5-ACD3-B8D3F9DDEF3B}"/>
    <cellStyle name="Monétaire [0]_!!!GO" xfId="145" xr:uid="{C338072C-4D76-4E0E-B6ED-81892DBCDD90}"/>
    <cellStyle name="Monétaire_!!!GO" xfId="146" xr:uid="{41B60635-D157-4EFF-90A2-A3DA9ECB752E}"/>
    <cellStyle name="Neutral" xfId="45" builtinId="28" customBuiltin="1"/>
    <cellStyle name="Neutral 2" xfId="37" xr:uid="{00000000-0005-0000-0000-000036000000}"/>
    <cellStyle name="no dec" xfId="147" xr:uid="{2FACE798-3ADC-492C-BC6C-16F645B7DD27}"/>
    <cellStyle name="Normal" xfId="0" builtinId="0"/>
    <cellStyle name="Normal - Style1" xfId="148" xr:uid="{010CE8DA-8DAF-44D2-B89C-4F73D8D9CEC2}"/>
    <cellStyle name="Normal 10" xfId="149" xr:uid="{1650F614-F4F4-4746-874A-F82CDD8DF643}"/>
    <cellStyle name="Normal 10 2" xfId="150" xr:uid="{D7837329-38F8-45B1-9BEE-FB055FA37ADB}"/>
    <cellStyle name="Normal 10 2 2" xfId="293" xr:uid="{3F28FFE4-C505-49B0-A79D-A3769B47BC1D}"/>
    <cellStyle name="Normal 10 3" xfId="151" xr:uid="{956FB7D4-6B24-4EF1-8C77-74C5B487229A}"/>
    <cellStyle name="Normal 10 3 2" xfId="294" xr:uid="{3E6F0BD5-D569-44CB-B75B-D335DFCA30AA}"/>
    <cellStyle name="Normal 10 3 3" xfId="387" xr:uid="{3F0A1EB8-6DF9-4780-9D0A-8D4469884D1F}"/>
    <cellStyle name="Normal 10 4" xfId="292" xr:uid="{970AE965-0D20-49DD-852B-3C5F1E936208}"/>
    <cellStyle name="Normal 10 5" xfId="365" xr:uid="{3D808033-0FFD-484A-A31D-3C4523839C1F}"/>
    <cellStyle name="Normal 11" xfId="152" xr:uid="{CB53584A-2BC1-4DA4-870F-C8590651A08E}"/>
    <cellStyle name="Normal 11 2" xfId="153" xr:uid="{30944DAC-9F79-4E0A-B12E-7CA29A77E978}"/>
    <cellStyle name="Normal 11 3" xfId="154" xr:uid="{0A943B8B-B3B7-46BF-9AAE-96979482D912}"/>
    <cellStyle name="Normal 11 3 2" xfId="296" xr:uid="{3C2CCE23-DB31-47AF-82BD-0BB0E0B886A7}"/>
    <cellStyle name="Normal 11 4" xfId="155" xr:uid="{5BBDF623-A318-459D-BFCB-181DDF686B06}"/>
    <cellStyle name="Normal 11 4 2" xfId="297" xr:uid="{235BE6B9-3FE8-4FD3-8137-DCF20FFFF2C4}"/>
    <cellStyle name="Normal 11 5" xfId="295" xr:uid="{51B08F1F-957B-4308-B3D4-7EB3DAC19996}"/>
    <cellStyle name="Normal 11 6" xfId="366" xr:uid="{9EE4FD5E-7A1E-41D3-A2C8-4986B026D19E}"/>
    <cellStyle name="Normal 12" xfId="156" xr:uid="{17A5CC91-90FC-424A-B034-A3486D3D5EDE}"/>
    <cellStyle name="Normal 12 2" xfId="157" xr:uid="{2C1ED304-C907-4170-81DA-CDCF27DBDE90}"/>
    <cellStyle name="Normal 12 2 2" xfId="299" xr:uid="{8A569B88-F4A6-44CA-8A1F-C7D2697D61B4}"/>
    <cellStyle name="Normal 12 3" xfId="298" xr:uid="{25A5D2F3-6E57-4517-AF9D-B37E573D5846}"/>
    <cellStyle name="Normal 12 4" xfId="367" xr:uid="{5F602C77-F767-4B2F-B826-94C39E509985}"/>
    <cellStyle name="Normal 13" xfId="158" xr:uid="{29FED29D-EB65-4213-AC8F-0F7DF24CE59B}"/>
    <cellStyle name="Normal 13 2" xfId="300" xr:uid="{00878555-5269-4ABE-9B84-B1634F564B94}"/>
    <cellStyle name="Normal 13 3" xfId="368" xr:uid="{58480842-9B3E-4467-99F4-C215A2308D62}"/>
    <cellStyle name="Normal 14" xfId="159" xr:uid="{AE84FD2B-428B-47E9-8AA2-877289DE3DFA}"/>
    <cellStyle name="Normal 14 2" xfId="301" xr:uid="{42BDDA6C-8390-4752-929F-89B2EE8C26C4}"/>
    <cellStyle name="Normal 14 3" xfId="369" xr:uid="{87228F97-C7C6-44F2-BB0E-7AF8761BE49E}"/>
    <cellStyle name="Normal 15" xfId="160" xr:uid="{34297495-FA5B-4E83-9127-660721A1B1D7}"/>
    <cellStyle name="Normal 15 2" xfId="302" xr:uid="{0C33B20B-5080-4639-B31D-9A308244B498}"/>
    <cellStyle name="Normal 15 3" xfId="371" xr:uid="{C6757356-1EC3-4A75-AE4D-55BB372712EC}"/>
    <cellStyle name="Normal 16" xfId="161" xr:uid="{C982A408-0902-47D4-A9F6-3D3EC0D1E594}"/>
    <cellStyle name="Normal 16 2" xfId="162" xr:uid="{4E9DAD99-49A0-46EB-98E3-1FDC27C8097F}"/>
    <cellStyle name="Normal 16 3" xfId="374" xr:uid="{C2DBD30E-E2E8-4BEC-9B49-48A51602201F}"/>
    <cellStyle name="Normal 160" xfId="163" xr:uid="{583F348D-8882-44AD-A32C-E5B74145F52F}"/>
    <cellStyle name="Normal 17" xfId="164" xr:uid="{AFE1DC61-B17E-4270-8C76-C1F2420C1093}"/>
    <cellStyle name="Normal 17 10" xfId="165" xr:uid="{25C92189-0136-43D8-973D-3B08CEACCDDF}"/>
    <cellStyle name="Normal 17 2" xfId="375" xr:uid="{4C0BF24B-30B7-4517-9621-3238B1154E04}"/>
    <cellStyle name="Normal 18" xfId="166" xr:uid="{FE4B21D8-7CAD-4151-AD49-23961A729A15}"/>
    <cellStyle name="Normal 18 2" xfId="377" xr:uid="{F86574E6-317D-4FFA-B154-19987A5BFEFB}"/>
    <cellStyle name="Normal 19" xfId="167" xr:uid="{D0B017D4-5904-4ED5-9022-747B58290997}"/>
    <cellStyle name="Normal 19 2" xfId="303" xr:uid="{3100386E-B630-4C05-9F1A-EF435FCEA61A}"/>
    <cellStyle name="Normal 2" xfId="168" xr:uid="{864BA1F2-74DC-47CF-BE5A-AFB42C7C0892}"/>
    <cellStyle name="Normal 2 10" xfId="169" xr:uid="{06F6C320-D85B-4384-A47E-ACCD2BCC3837}"/>
    <cellStyle name="Normal 2 14" xfId="170" xr:uid="{FD77109D-D0E0-40E5-B1D6-78FDE13BAA39}"/>
    <cellStyle name="Normal 2 2" xfId="171" xr:uid="{66855E62-3E0F-4ACA-A223-30347B142992}"/>
    <cellStyle name="Normal 2 2 2" xfId="172" xr:uid="{9401070E-A901-4EA9-8F6B-8FFDA9EBAB3C}"/>
    <cellStyle name="Normal 2 2 3" xfId="173" xr:uid="{7D1BC126-4B1C-4B88-9924-984253B060CD}"/>
    <cellStyle name="Normal 2 2 4" xfId="174" xr:uid="{A6997B06-A7DD-4610-84C7-212ADDF45BDB}"/>
    <cellStyle name="Normal 2 2 5" xfId="175" xr:uid="{A839130D-76F3-4A50-B41E-73CD573B7D72}"/>
    <cellStyle name="Normal 2 2 6" xfId="176" xr:uid="{3CBC9FDE-06B6-4C71-8579-D16479854744}"/>
    <cellStyle name="Normal 2 2 7" xfId="177" xr:uid="{256B56C1-E4A2-44C4-8FDF-7D02942112B7}"/>
    <cellStyle name="Normal 2 2 8" xfId="357" xr:uid="{77F02FCB-0453-47FA-81CD-D65C151DDC92}"/>
    <cellStyle name="Normal 2 2_Performance_Target_for_14-15" xfId="178" xr:uid="{975F5422-81D8-4421-8B67-91F3B81AC251}"/>
    <cellStyle name="Normal 2 3" xfId="179" xr:uid="{588CF80F-4336-44CC-BACF-E8EA34CD4E9E}"/>
    <cellStyle name="Normal 2 3 2" xfId="304" xr:uid="{4CD23C68-02CB-4D00-98F4-89AE4C5CFE44}"/>
    <cellStyle name="Normal 2 3 3" xfId="363" xr:uid="{A28F2CBC-0BE6-4758-899E-D78C4AE688BA}"/>
    <cellStyle name="Normal 2 4" xfId="180" xr:uid="{86AC147F-2B8A-42CC-8CDD-BFB3E99B1B89}"/>
    <cellStyle name="Normal 2 4 2" xfId="181" xr:uid="{2D6D6305-B1CB-4830-807D-91F226DFD7F2}"/>
    <cellStyle name="Normal 2 4 3" xfId="373" xr:uid="{3D2E3815-B5A9-4C8B-8F0B-C25AE8C311FE}"/>
    <cellStyle name="Normal 2 5" xfId="182" xr:uid="{3F9505EA-A406-4659-A0EA-B013E143AC68}"/>
    <cellStyle name="Normal 2 5 2" xfId="376" xr:uid="{BB1F0398-66D0-44FE-B8F4-701410018B75}"/>
    <cellStyle name="Normal 2 6" xfId="183" xr:uid="{BA7A30BC-FC5A-42B6-ACD5-25536D90AD94}"/>
    <cellStyle name="Normal 2 7" xfId="184" xr:uid="{590A506F-97D9-401E-8856-150A6F9EA137}"/>
    <cellStyle name="Normal 2 8" xfId="185" xr:uid="{FE4D8208-C2D2-4E67-98EC-A7822F4E8AB9}"/>
    <cellStyle name="Normal 2 8 2" xfId="305" xr:uid="{1E0AFAE8-8987-4913-806E-4CF3195CB032}"/>
    <cellStyle name="Normal 2 9" xfId="186" xr:uid="{EE69C261-CF2E-4FD6-945C-657C2B9002C7}"/>
    <cellStyle name="Normal 2 9 2" xfId="306" xr:uid="{D9D2943A-8A70-44CC-AD46-38D8F4BBD577}"/>
    <cellStyle name="Normal 2_8_Point_Data_of_Rourkela_Circle_OCT_12 RSED" xfId="187" xr:uid="{3FCF27F2-7CDF-4E7D-BB7D-9626492C0907}"/>
    <cellStyle name="Normal 20" xfId="188" xr:uid="{88900923-0A06-4CFD-BAD4-F2535DD5C6AF}"/>
    <cellStyle name="Normal 20 10" xfId="189" xr:uid="{7A295444-8D0B-458A-B1BF-B0CC3F3CCA9B}"/>
    <cellStyle name="Normal 21" xfId="289" xr:uid="{2BAA9327-CA74-4051-BD34-BBF6D4D342B5}"/>
    <cellStyle name="Normal 21 10" xfId="190" xr:uid="{921AC258-6702-4932-BD1B-465D3E6C8603}"/>
    <cellStyle name="Normal 22" xfId="191" xr:uid="{FEFD91E2-9C45-4AA4-B40A-F872882E5D9B}"/>
    <cellStyle name="Normal 22 2" xfId="192" xr:uid="{A0087E47-26E1-44D1-89DD-28A858FA874C}"/>
    <cellStyle name="Normal 23" xfId="339" xr:uid="{958BA7C8-8B9D-4BBD-AA94-ED859D0BB124}"/>
    <cellStyle name="Normal 24" xfId="341" xr:uid="{C6748389-4007-4D28-80FC-B2EC984F619E}"/>
    <cellStyle name="Normal 24 2" xfId="343" xr:uid="{6BA3BB5E-0E46-40DF-BD93-FE8C10F1C92B}"/>
    <cellStyle name="Normal 24 2 2" xfId="345" xr:uid="{3F595AD4-23CF-4490-BE3E-7CDC05AF89A8}"/>
    <cellStyle name="Normal 25" xfId="193" xr:uid="{5A285C9F-5962-4BFD-B172-DDD74F6BE476}"/>
    <cellStyle name="Normal 250" xfId="194" xr:uid="{292B4A4C-B2A7-4707-AFE7-376F7D2CB551}"/>
    <cellStyle name="Normal 26" xfId="342" xr:uid="{D97988F3-F452-4C95-9D60-23C737B55691}"/>
    <cellStyle name="Normal 26 2" xfId="344" xr:uid="{955A9FF5-7D21-4C54-A93E-41618CB59608}"/>
    <cellStyle name="Normal 26 2 2" xfId="346" xr:uid="{6B3CF22A-367B-4A17-8875-CB4C414A29F6}"/>
    <cellStyle name="Normal 27" xfId="350" xr:uid="{1EADB37E-A416-452F-A90D-314A384C9139}"/>
    <cellStyle name="Normal 28" xfId="352" xr:uid="{1DC38C6A-2E8E-411C-9926-4AFBF5E87DD2}"/>
    <cellStyle name="Normal 29" xfId="195" xr:uid="{5A849EFA-7A1B-471C-BBE4-A6F62513F679}"/>
    <cellStyle name="Normal 3" xfId="2" xr:uid="{C1FA2640-1A68-4235-8845-1168B39DF930}"/>
    <cellStyle name="Normal 3 2" xfId="196" xr:uid="{B5CEF13C-2F4B-476F-9404-6BB00F7715ED}"/>
    <cellStyle name="Normal 3 2 2" xfId="307" xr:uid="{F86846A1-E65A-448F-8167-FA1CD0A57302}"/>
    <cellStyle name="Normal 3 2 3" xfId="356" xr:uid="{2C1092D8-63A0-45D9-B4BB-EA1A28853728}"/>
    <cellStyle name="Normal 3 3" xfId="197" xr:uid="{5694C1F4-83AB-49B3-83D5-D07A29EB3E63}"/>
    <cellStyle name="Normal 3 3 2" xfId="198" xr:uid="{6CE1B202-A9CF-4FFE-8FA2-C0A26F5EED5D}"/>
    <cellStyle name="Normal 3 3 3" xfId="362" xr:uid="{A66983F4-36FE-4B4D-A923-EE38DC04796E}"/>
    <cellStyle name="Normal 3 4" xfId="199" xr:uid="{E5897B62-D01D-46BF-ABB4-0A37D0AE0C88}"/>
    <cellStyle name="Normal 3 4 2" xfId="372" xr:uid="{33A08AE4-B7E8-4E5C-ABAF-4114F81E6A45}"/>
    <cellStyle name="Normal 3 5" xfId="200" xr:uid="{D48E6DED-31CC-4602-A88C-D6A3739389E4}"/>
    <cellStyle name="Normal 3 6" xfId="201" xr:uid="{D3D90A92-0DF4-4624-87BB-BDA006E4E36D}"/>
    <cellStyle name="Normal 3 7" xfId="202" xr:uid="{9262DA3D-D763-4021-BB21-1DC6ADF07032}"/>
    <cellStyle name="Normal 3 7 2" xfId="308" xr:uid="{12CD1CA4-0A7C-43F7-8A1C-BFD112D7C5D2}"/>
    <cellStyle name="Normal 3_10-08 IT LOSSESS" xfId="203" xr:uid="{C58E88B4-B811-4554-96FA-F33661A1F6C7}"/>
    <cellStyle name="Normal 30" xfId="353" xr:uid="{FB08FEAB-DB1B-4B79-A5D8-E7BC6FB7E083}"/>
    <cellStyle name="Normal 31" xfId="354" xr:uid="{3587334C-C748-4264-AECD-9C438034F05C}"/>
    <cellStyle name="Normal 32" xfId="204" xr:uid="{0DD4C7C1-F55C-4AE9-86DA-456D6689AF25}"/>
    <cellStyle name="Normal 33" xfId="205" xr:uid="{74681328-16E5-457E-9F14-085AB73159F3}"/>
    <cellStyle name="Normal 34" xfId="383" xr:uid="{AEED5594-999B-4901-963B-624EF732581E}"/>
    <cellStyle name="Normal 35" xfId="52" xr:uid="{8415702D-A55C-4216-8028-A265715A03C1}"/>
    <cellStyle name="Normal 36" xfId="206" xr:uid="{A5127E13-C4E4-4F82-A594-CE6F0AF80740}"/>
    <cellStyle name="Normal 37" xfId="347" xr:uid="{746E546A-899B-4E40-A5FE-254D7306CCF4}"/>
    <cellStyle name="Normal 38" xfId="396" xr:uid="{FC47297F-AB87-4BFB-A61E-34F8D9A43031}"/>
    <cellStyle name="Normal 39" xfId="395" xr:uid="{9BB5C8DF-6DCD-429D-B9D9-4314C07468C3}"/>
    <cellStyle name="Normal 4" xfId="207" xr:uid="{37463E29-57BB-4811-992B-250F9D3526CF}"/>
    <cellStyle name="Normal 4 2" xfId="208" xr:uid="{A55BCD66-4E8D-4840-8876-90E482939FF2}"/>
    <cellStyle name="Normal 4 3" xfId="209" xr:uid="{1BB3F07B-D085-455A-92B4-0BC9906ACB0C}"/>
    <cellStyle name="Normal 4 3 2" xfId="309" xr:uid="{41466667-181B-461B-8347-1A8854D45A70}"/>
    <cellStyle name="Normal 4 4" xfId="210" xr:uid="{65E303FB-C1F8-48E4-BADB-7565B9CC56F9}"/>
    <cellStyle name="Normal 4 5" xfId="355" xr:uid="{BB2688B3-0B15-4787-B2F0-1F8B3B1E69FD}"/>
    <cellStyle name="Normal 4_CAPEX Updates 19.06.2014" xfId="211" xr:uid="{ED2279F2-2F73-46ED-8198-7562B6955880}"/>
    <cellStyle name="Normal 40" xfId="348" xr:uid="{B41FA117-C65D-4A43-B2A2-878BF4F94ED0}"/>
    <cellStyle name="Normal 41" xfId="212" xr:uid="{867CFEE0-8A25-449A-92E0-45D979EF1102}"/>
    <cellStyle name="Normal 42" xfId="384" xr:uid="{BD7101CF-4913-4570-B68F-DA64EE7FD34C}"/>
    <cellStyle name="Normal 46" xfId="213" xr:uid="{AACB487D-1663-48F0-90CE-4854CEC717BD}"/>
    <cellStyle name="Normal 48" xfId="214" xr:uid="{4FAEEB5B-52F0-4F18-9F8A-B955D9D5866F}"/>
    <cellStyle name="Normal 5" xfId="215" xr:uid="{3BB54A1B-A051-4BE9-994E-64EDB0F20A72}"/>
    <cellStyle name="Normal 5 2" xfId="216" xr:uid="{94781DDD-A4A7-4121-9422-B1D3A531D462}"/>
    <cellStyle name="Normal 5 2 2" xfId="310" xr:uid="{16731231-B124-4C3F-BFC5-242FF25DFB7A}"/>
    <cellStyle name="Normal 5 23" xfId="217" xr:uid="{5C12755F-7F93-4CF0-893E-35BD991F6AA9}"/>
    <cellStyle name="Normal 5 3" xfId="218" xr:uid="{00807B59-CEEE-4898-9A05-5E67613C35D5}"/>
    <cellStyle name="Normal 5 3 2" xfId="311" xr:uid="{00B58CED-0318-48B2-B411-B4A83E0EF3F8}"/>
    <cellStyle name="Normal 5 4" xfId="358" xr:uid="{FC4D1CEB-6675-4072-9751-56AA9198B652}"/>
    <cellStyle name="Normal 5_BOARD_MIS_Apr'14-Jan'15 (Corr. Coll)" xfId="219" xr:uid="{48070A36-D1B5-42A4-A1F5-64BB9D7A3C60}"/>
    <cellStyle name="Normal 51" xfId="220" xr:uid="{8924F239-5818-4EFC-9C07-5CA4B9B6BC85}"/>
    <cellStyle name="Normal 6" xfId="221" xr:uid="{8DCC4033-C940-4DDC-BD67-28DBFE4E363F}"/>
    <cellStyle name="Normal 6 2" xfId="222" xr:uid="{E764F0AE-882F-49DE-9CB7-111F7EB9689A}"/>
    <cellStyle name="Normal 6 3" xfId="312" xr:uid="{2362A010-272D-4770-AF8C-7469FBD1ACB0}"/>
    <cellStyle name="Normal 6 4" xfId="359" xr:uid="{BA1C0734-1E86-47CE-8326-AB708C61C6C1}"/>
    <cellStyle name="Normal 67" xfId="223" xr:uid="{C4526EC9-1A87-48C7-902C-B1F7F6DC7705}"/>
    <cellStyle name="Normal 7" xfId="224" xr:uid="{4D6FCD0C-2743-4931-80EA-A89B2DCD46C2}"/>
    <cellStyle name="Normal 7 2" xfId="225" xr:uid="{9AEEB81D-1EF3-45F0-82CE-9146AF44F2BA}"/>
    <cellStyle name="Normal 7 2 2" xfId="314" xr:uid="{2FCEBA73-2C70-4F6D-8510-518C75B43730}"/>
    <cellStyle name="Normal 7 3" xfId="226" xr:uid="{F2014DE1-B7A2-47FC-B6AB-DB43D6170DD8}"/>
    <cellStyle name="Normal 7 4" xfId="313" xr:uid="{BC5150AE-F993-4322-A20E-B0F33D08DF67}"/>
    <cellStyle name="Normal 7 5" xfId="360" xr:uid="{D6DF6FBB-F997-43EB-A5C8-B68B9DFA82A5}"/>
    <cellStyle name="Normal 8" xfId="227" xr:uid="{3FD7986F-A566-431D-AECA-D4C459058393}"/>
    <cellStyle name="Normal 8 2" xfId="361" xr:uid="{B4C7324F-E874-4735-A659-C9E379947D84}"/>
    <cellStyle name="Normal 88" xfId="228" xr:uid="{73897BB6-3461-4E29-9043-18B8172232FB}"/>
    <cellStyle name="Normal 9" xfId="229" xr:uid="{842A44D6-38A1-4B9B-A2A7-FFFF9BFA646A}"/>
    <cellStyle name="Normal 9 10" xfId="230" xr:uid="{7E8C9FB6-A4FD-4530-9EB9-66A299E482A7}"/>
    <cellStyle name="Normal 9 2" xfId="231" xr:uid="{98D4DF0D-5F21-483E-8B88-045BE6A70D83}"/>
    <cellStyle name="Normal 9 2 2" xfId="316" xr:uid="{19E8591F-AE60-44A1-9DB0-59EEEC21A36A}"/>
    <cellStyle name="Normal 9 3" xfId="232" xr:uid="{9DF9E588-1C17-492D-A402-F015AA4D2867}"/>
    <cellStyle name="Normal 9 3 2" xfId="317" xr:uid="{EC714FE6-63E5-4CE4-92E1-CBA75210475D}"/>
    <cellStyle name="Normal 9 4" xfId="233" xr:uid="{E728AE38-A12E-4EEE-B3D7-5E5F9A7E243F}"/>
    <cellStyle name="Normal 9 4 2" xfId="318" xr:uid="{6BC218D8-D816-4604-8E88-E173418CCD87}"/>
    <cellStyle name="Normal 9 5" xfId="234" xr:uid="{C0BE71F2-9D71-445C-82EB-54AD47644D47}"/>
    <cellStyle name="Normal 9 5 2" xfId="319" xr:uid="{5C8F90E9-3F4F-47DA-930C-8D59045375C1}"/>
    <cellStyle name="Normal 9 6" xfId="235" xr:uid="{42F4C906-0C2C-416E-9202-4FC7125828BD}"/>
    <cellStyle name="Normal 9 6 2" xfId="320" xr:uid="{64CAED92-E912-47EC-AA99-C6E8152ECD2F}"/>
    <cellStyle name="Normal 9 7" xfId="315" xr:uid="{9B925B3B-6417-4692-8A23-268FFDA9ABB8}"/>
    <cellStyle name="Normal 9 8" xfId="364" xr:uid="{4BE15559-2A7E-4032-AF98-4F8242B42BA6}"/>
    <cellStyle name="Note" xfId="15" builtinId="10" customBuiltin="1"/>
    <cellStyle name="Note 2" xfId="351" xr:uid="{C66CC343-FEF1-4717-BD80-DC34561B75D2}"/>
    <cellStyle name="Œ…‹æØ‚è [0.00]_Region Orders (2)" xfId="236" xr:uid="{C6CA3135-8B41-4E9B-9C61-3615FA5BABBC}"/>
    <cellStyle name="Œ…‹æØ‚è_Region Orders (2)" xfId="237" xr:uid="{D97F7B83-0B64-4ACE-B334-087892BCE681}"/>
    <cellStyle name="Output" xfId="10" builtinId="21" customBuiltin="1"/>
    <cellStyle name="per.style" xfId="238" xr:uid="{931870B9-01DC-48ED-A552-BAD8D2D64C22}"/>
    <cellStyle name="Percent [0]" xfId="240" xr:uid="{6502021D-E19D-4F36-B7EA-3D47F3B07F7C}"/>
    <cellStyle name="Percent [00]" xfId="241" xr:uid="{95E76C50-5E47-4BAB-99BB-653CD529D46E}"/>
    <cellStyle name="Percent [2]" xfId="242" xr:uid="{7B224DB1-824D-4E5D-8EC1-9316CF0ECD20}"/>
    <cellStyle name="Percent 10" xfId="243" xr:uid="{70927498-37BF-42E5-A7FB-10F9DE2E7562}"/>
    <cellStyle name="Percent 10 2" xfId="244" xr:uid="{66721648-7454-4F39-A801-052D85FA43BB}"/>
    <cellStyle name="Percent 10 3" xfId="321" xr:uid="{9093A10C-DB05-4419-853F-90EE9B3E0FDD}"/>
    <cellStyle name="Percent 11" xfId="245" xr:uid="{045BA717-5637-4389-928B-EB68CD4A3BC0}"/>
    <cellStyle name="Percent 11 2" xfId="246" xr:uid="{89B55CC6-70C1-4B34-93CB-F042AB7A6EC6}"/>
    <cellStyle name="Percent 11 2 2" xfId="323" xr:uid="{C848D244-B1B4-4171-BB2B-47D8D89A2AC0}"/>
    <cellStyle name="Percent 11 3" xfId="322" xr:uid="{8EA4E1A3-E8F2-4FA7-8B6B-CC3F9783A0F1}"/>
    <cellStyle name="Percent 12" xfId="247" xr:uid="{F7C1543E-DBA8-40BA-A8D8-A1E45B2C4C16}"/>
    <cellStyle name="Percent 12 2" xfId="324" xr:uid="{0BAA6621-61F3-44AC-BE81-7206F14A1CE2}"/>
    <cellStyle name="Percent 13" xfId="248" xr:uid="{CD9DC08C-FFCE-4FC5-B188-402DBD286CAA}"/>
    <cellStyle name="Percent 13 2" xfId="325" xr:uid="{3020CF7D-A988-49BD-A523-9326834D6417}"/>
    <cellStyle name="Percent 14" xfId="249" xr:uid="{F681E4BC-3F23-4F9F-9B22-0F26C0910645}"/>
    <cellStyle name="Percent 14 2" xfId="250" xr:uid="{FC69B851-A541-431B-9E9A-AB509E745492}"/>
    <cellStyle name="Percent 14 2 2" xfId="327" xr:uid="{3C24663F-7B89-43AE-BF00-8FF3ECEB2C89}"/>
    <cellStyle name="Percent 14 3" xfId="326" xr:uid="{025FD233-2501-42DA-B612-936AF5190C13}"/>
    <cellStyle name="Percent 15" xfId="251" xr:uid="{A6AE2411-4DD4-4DCA-A361-11D069D11263}"/>
    <cellStyle name="Percent 15 2" xfId="328" xr:uid="{35FD8CAE-4916-47AF-AEE8-2B472FF6C468}"/>
    <cellStyle name="Percent 16" xfId="239" xr:uid="{290A3C03-C19E-4C4C-B484-DDCE84CCAC35}"/>
    <cellStyle name="Percent 17" xfId="392" xr:uid="{3F44F263-734F-4336-AE26-31FCCD191519}"/>
    <cellStyle name="Percent 18" xfId="389" xr:uid="{2F2D7AF9-7984-4934-BA90-BD9879D9174F}"/>
    <cellStyle name="Percent 19" xfId="388" xr:uid="{47D7E9C1-AEF7-46AB-8A54-4BBE87F9F6EF}"/>
    <cellStyle name="Percent 2" xfId="252" xr:uid="{FE5CD018-30E6-45B8-9CE4-532EEB940497}"/>
    <cellStyle name="Percent 2 2" xfId="253" xr:uid="{4EC72FF5-76FF-49EE-8D93-1B9DCFD88A58}"/>
    <cellStyle name="Percent 2 3" xfId="254" xr:uid="{0F56F3C9-13DE-4418-B4FE-B42FC96F5DBC}"/>
    <cellStyle name="Percent 2 4" xfId="255" xr:uid="{784654A7-B60D-4664-BCA2-BE11F8283345}"/>
    <cellStyle name="Percent 2 4 2" xfId="329" xr:uid="{3B02C895-2176-4EE8-AFAD-8E2FFD10777E}"/>
    <cellStyle name="Percent 2 5" xfId="256" xr:uid="{6E992C0A-86D4-499E-A4E9-77716BD6C061}"/>
    <cellStyle name="Percent 2 5 2" xfId="257" xr:uid="{1F4986D0-7473-41CE-92BD-3E26F2BB2771}"/>
    <cellStyle name="Percent 2 5 3" xfId="330" xr:uid="{833F1846-5CD0-4887-BABE-D73892E37A80}"/>
    <cellStyle name="Percent 2 6" xfId="258" xr:uid="{98882DA7-49E2-4CB0-BF3F-C02B8DCF5396}"/>
    <cellStyle name="Percent 2 6 2" xfId="331" xr:uid="{E348603C-5EE8-44A8-BF65-C0DC31C170A5}"/>
    <cellStyle name="Percent 2_DEFAULTER DEC13" xfId="259" xr:uid="{561353FF-6BF5-484E-8810-6AEC2C31CAA6}"/>
    <cellStyle name="Percent 20" xfId="390" xr:uid="{C7DB299C-5446-4860-A220-7E97494E0B8A}"/>
    <cellStyle name="Percent 3" xfId="260" xr:uid="{D533F2E9-B353-47BA-AEF8-0A881F14039E}"/>
    <cellStyle name="Percent 3 2" xfId="261" xr:uid="{CD329F8E-982D-4BD3-AAAF-BE709396454D}"/>
    <cellStyle name="Percent 3 3" xfId="262" xr:uid="{9E9C326B-AABE-435C-A2A9-8C1D6AE267F5}"/>
    <cellStyle name="Percent 3 3 2" xfId="332" xr:uid="{644D6FF1-9E57-483B-A5FA-8EA34A4C06CA}"/>
    <cellStyle name="Percent 4" xfId="263" xr:uid="{10D0068A-24C6-4C85-B3E1-AC439E9D9303}"/>
    <cellStyle name="Percent 4 2" xfId="264" xr:uid="{4D7175A7-1A9B-40CA-B7DC-A9F02D3E0367}"/>
    <cellStyle name="Percent 4 2 2" xfId="265" xr:uid="{B5CB1AAD-F965-4E36-9921-24DDB6F82CCE}"/>
    <cellStyle name="Percent 4 3" xfId="333" xr:uid="{D7570175-64DD-4DF7-A48B-9450B8F10202}"/>
    <cellStyle name="Percent 5" xfId="266" xr:uid="{7CC3D607-5765-412A-B85F-6B9F1AD9D5D9}"/>
    <cellStyle name="Percent 5 2" xfId="334" xr:uid="{017D615F-17BE-4A0B-B69B-53FB97284727}"/>
    <cellStyle name="Percent 6" xfId="267" xr:uid="{38BE87F3-1732-42BB-A4EB-B6D0B4039348}"/>
    <cellStyle name="Percent 7" xfId="268" xr:uid="{E4597D09-5D9C-41A9-A030-AA11C6311894}"/>
    <cellStyle name="Percent 7 2" xfId="335" xr:uid="{72E99A20-D9DF-49B5-98F2-0F16AF950306}"/>
    <cellStyle name="Percent 8" xfId="269" xr:uid="{55788DC3-DB2E-4E03-84FF-017114C95FC7}"/>
    <cellStyle name="Percent 8 2" xfId="336" xr:uid="{078C41A2-0CAE-4608-83F2-0C12AB6E8AD5}"/>
    <cellStyle name="Percent 9" xfId="270" xr:uid="{1A52155D-15A6-4738-A6EA-A3A94B7969C4}"/>
    <cellStyle name="Percent 9 2" xfId="337" xr:uid="{25E244CC-0841-441E-BCBD-FBEE104DDB95}"/>
    <cellStyle name="Popis" xfId="271" xr:uid="{C087D5C2-A2CD-40BC-A139-069692C483A9}"/>
    <cellStyle name="PrePop Currency (0)" xfId="272" xr:uid="{E6E2DC04-E0C5-4B83-8F84-740C70453EA6}"/>
    <cellStyle name="PrePop Currency (2)" xfId="273" xr:uid="{FA84A37D-053B-4866-810D-425201BBDD88}"/>
    <cellStyle name="PrePop Units (0)" xfId="274" xr:uid="{DE96E60B-C01A-4DAC-80AE-E156F388ECAE}"/>
    <cellStyle name="PrePop Units (1)" xfId="275" xr:uid="{44584AF0-66D2-42A8-B970-5120C810F6D3}"/>
    <cellStyle name="PrePop Units (2)" xfId="276" xr:uid="{DAB336D8-D7DA-4847-A304-9A12A0604B2A}"/>
    <cellStyle name="pricing" xfId="277" xr:uid="{F042517D-90F4-40AE-B86D-F5FECE296F85}"/>
    <cellStyle name="PSChar" xfId="278" xr:uid="{B4EF40B7-5A7D-418A-891B-4425CA59CA0E}"/>
    <cellStyle name="PSChar 2" xfId="338" xr:uid="{92C7881C-CFBC-45BD-9074-A2834E9BAAF3}"/>
    <cellStyle name="RevList" xfId="279" xr:uid="{ADF97B1B-F174-4417-8586-35758656557F}"/>
    <cellStyle name="Sheet Title" xfId="280" xr:uid="{90EE8114-BF3A-499A-9EFE-08A91DB550D1}"/>
    <cellStyle name="Sledovaný hypertextový odkaz" xfId="281" xr:uid="{A9645531-931D-4F70-9084-1E0310D40EFE}"/>
    <cellStyle name="Standard_BS14" xfId="282" xr:uid="{321E0DF6-D8F7-4D26-963C-CB72238BDF3B}"/>
    <cellStyle name="Style 1" xfId="283" xr:uid="{1B1CAFDA-BBF9-4BEC-90F7-9A9330EE7BA3}"/>
    <cellStyle name="Subtotal" xfId="284" xr:uid="{E0048443-F8BA-4292-B51E-DCA93315A6D6}"/>
    <cellStyle name="Table_Heading" xfId="285" xr:uid="{8D4F449B-0055-4679-8C79-906E4B5D7212}"/>
    <cellStyle name="Text Indent A" xfId="286" xr:uid="{D44B2CD0-AE3E-4CC5-8B17-A2B41F20B7E1}"/>
    <cellStyle name="Text Indent B" xfId="287" xr:uid="{F36B409A-3774-4115-8FBA-5365E007138A}"/>
    <cellStyle name="Text Indent C" xfId="288" xr:uid="{A25E1D3F-0AF3-4390-AACE-B118C45D8A93}"/>
    <cellStyle name="Title" xfId="44" builtinId="15" customBuiltin="1"/>
    <cellStyle name="Title 2" xfId="36" xr:uid="{00000000-0005-0000-0000-000037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71808-0B15-4FFE-B00F-B8C0A4EC4977}">
  <sheetPr>
    <pageSetUpPr fitToPage="1"/>
  </sheetPr>
  <dimension ref="A1:AB53"/>
  <sheetViews>
    <sheetView tabSelected="1" zoomScale="85" zoomScaleNormal="85" workbookViewId="0">
      <pane xSplit="3" ySplit="2" topLeftCell="E3" activePane="bottomRight" state="frozen"/>
      <selection pane="topRight" activeCell="D1" sqref="D1"/>
      <selection pane="bottomLeft" activeCell="A3" sqref="A3"/>
      <selection pane="bottomRight" activeCell="K11" sqref="K11"/>
    </sheetView>
  </sheetViews>
  <sheetFormatPr defaultRowHeight="15"/>
  <cols>
    <col min="1" max="1" width="7.42578125" style="7" bestFit="1" customWidth="1"/>
    <col min="2" max="2" width="35.140625" style="7" customWidth="1"/>
    <col min="3" max="3" width="7.85546875" style="7" bestFit="1" customWidth="1"/>
    <col min="4" max="4" width="10.140625" style="7" customWidth="1"/>
    <col min="5" max="5" width="14.5703125" style="7" customWidth="1"/>
    <col min="6" max="6" width="11" style="4" customWidth="1"/>
    <col min="7" max="7" width="11.140625" style="7" customWidth="1"/>
    <col min="8" max="8" width="16.42578125" style="7" customWidth="1"/>
    <col min="9" max="9" width="10.140625" style="7" customWidth="1"/>
    <col min="10" max="10" width="11.85546875" style="3" customWidth="1"/>
    <col min="11" max="13" width="10.140625" style="7" customWidth="1"/>
    <col min="14" max="14" width="15.7109375" style="3" customWidth="1"/>
    <col min="15" max="15" width="10.140625" style="7" customWidth="1"/>
    <col min="16" max="16" width="10.7109375" style="7" customWidth="1"/>
    <col min="17" max="17" width="12.42578125" style="7" customWidth="1"/>
    <col min="18" max="18" width="11.85546875" style="7" customWidth="1"/>
    <col min="19" max="19" width="12.42578125" style="3" customWidth="1"/>
    <col min="20" max="23" width="9.5703125" style="7" customWidth="1"/>
    <col min="24" max="24" width="11.140625" style="7" customWidth="1"/>
    <col min="25" max="25" width="14.85546875" style="3" customWidth="1"/>
    <col min="26" max="26" width="10.85546875" style="7" customWidth="1"/>
    <col min="27" max="16384" width="9.140625" style="7"/>
  </cols>
  <sheetData>
    <row r="1" spans="1:26" ht="21">
      <c r="A1" s="54" t="s">
        <v>117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s="10" customFormat="1" ht="46.5" customHeight="1">
      <c r="A2" s="8" t="s">
        <v>0</v>
      </c>
      <c r="B2" s="8" t="s">
        <v>1</v>
      </c>
      <c r="C2" s="8" t="s">
        <v>2</v>
      </c>
      <c r="D2" s="2" t="s">
        <v>81</v>
      </c>
      <c r="E2" s="2" t="s">
        <v>82</v>
      </c>
      <c r="F2" s="1" t="s">
        <v>91</v>
      </c>
      <c r="G2" s="2" t="s">
        <v>83</v>
      </c>
      <c r="H2" s="2" t="s">
        <v>84</v>
      </c>
      <c r="I2" s="2" t="s">
        <v>85</v>
      </c>
      <c r="J2" s="1" t="s">
        <v>86</v>
      </c>
      <c r="K2" s="2" t="s">
        <v>87</v>
      </c>
      <c r="L2" s="2" t="s">
        <v>88</v>
      </c>
      <c r="M2" s="2" t="s">
        <v>89</v>
      </c>
      <c r="N2" s="1" t="s">
        <v>90</v>
      </c>
      <c r="O2" s="2" t="s">
        <v>92</v>
      </c>
      <c r="P2" s="2" t="s">
        <v>93</v>
      </c>
      <c r="Q2" s="2" t="s">
        <v>94</v>
      </c>
      <c r="R2" s="2" t="s">
        <v>95</v>
      </c>
      <c r="S2" s="1" t="s">
        <v>96</v>
      </c>
      <c r="T2" s="2" t="s">
        <v>97</v>
      </c>
      <c r="U2" s="2" t="s">
        <v>98</v>
      </c>
      <c r="V2" s="2" t="s">
        <v>99</v>
      </c>
      <c r="W2" s="2" t="s">
        <v>100</v>
      </c>
      <c r="X2" s="2" t="s">
        <v>101</v>
      </c>
      <c r="Y2" s="1" t="s">
        <v>102</v>
      </c>
      <c r="Z2" s="9" t="s">
        <v>103</v>
      </c>
    </row>
    <row r="3" spans="1:26" ht="15.75">
      <c r="A3" s="16">
        <v>1</v>
      </c>
      <c r="B3" s="16" t="s">
        <v>3</v>
      </c>
      <c r="C3" s="16" t="s">
        <v>4</v>
      </c>
      <c r="D3" s="17">
        <v>136519</v>
      </c>
      <c r="E3" s="17">
        <v>184068</v>
      </c>
      <c r="F3" s="17">
        <f>SUM(D3:E3)</f>
        <v>320587</v>
      </c>
      <c r="G3" s="17">
        <v>157359</v>
      </c>
      <c r="H3" s="17">
        <v>132338</v>
      </c>
      <c r="I3" s="17">
        <v>218870</v>
      </c>
      <c r="J3" s="17">
        <f>SUM(G3:I3)</f>
        <v>508567</v>
      </c>
      <c r="K3" s="17">
        <v>179355</v>
      </c>
      <c r="L3" s="17">
        <v>182464</v>
      </c>
      <c r="M3" s="17">
        <v>142192</v>
      </c>
      <c r="N3" s="17">
        <f>SUM(K3:M3)</f>
        <v>504011</v>
      </c>
      <c r="O3" s="17">
        <v>77320</v>
      </c>
      <c r="P3" s="17">
        <v>114533</v>
      </c>
      <c r="Q3" s="17">
        <v>145870</v>
      </c>
      <c r="R3" s="17">
        <v>112900</v>
      </c>
      <c r="S3" s="17">
        <f>SUM(O3:R3)</f>
        <v>450623</v>
      </c>
      <c r="T3" s="17">
        <v>69522</v>
      </c>
      <c r="U3" s="17">
        <v>117980</v>
      </c>
      <c r="V3" s="17">
        <v>138693</v>
      </c>
      <c r="W3" s="17">
        <v>55474</v>
      </c>
      <c r="X3" s="17">
        <v>78122</v>
      </c>
      <c r="Y3" s="17">
        <f>SUM(T3:X3)</f>
        <v>459791</v>
      </c>
      <c r="Z3" s="17">
        <f>F3+J3+N3+S3+Y3</f>
        <v>2243579</v>
      </c>
    </row>
    <row r="4" spans="1:26" ht="15.75">
      <c r="A4" s="18">
        <v>2</v>
      </c>
      <c r="B4" s="18" t="s">
        <v>47</v>
      </c>
      <c r="C4" s="18" t="s">
        <v>4</v>
      </c>
      <c r="D4" s="17">
        <v>25</v>
      </c>
      <c r="E4" s="17">
        <v>24</v>
      </c>
      <c r="F4" s="17">
        <f t="shared" ref="F4:F51" si="0">SUM(D4:E4)</f>
        <v>49</v>
      </c>
      <c r="G4" s="17">
        <v>22</v>
      </c>
      <c r="H4" s="17">
        <v>21</v>
      </c>
      <c r="I4" s="17">
        <v>27</v>
      </c>
      <c r="J4" s="17">
        <f t="shared" ref="J4:J51" si="1">SUM(G4:I4)</f>
        <v>70</v>
      </c>
      <c r="K4" s="17">
        <v>22</v>
      </c>
      <c r="L4" s="17">
        <v>22</v>
      </c>
      <c r="M4" s="17">
        <v>19</v>
      </c>
      <c r="N4" s="17">
        <f t="shared" ref="N4:N51" si="2">SUM(K4:M4)</f>
        <v>63</v>
      </c>
      <c r="O4" s="17">
        <v>10</v>
      </c>
      <c r="P4" s="17">
        <v>16</v>
      </c>
      <c r="Q4" s="17">
        <v>23</v>
      </c>
      <c r="R4" s="17">
        <v>18</v>
      </c>
      <c r="S4" s="17">
        <f t="shared" ref="S4:S51" si="3">SUM(O4:R4)</f>
        <v>67</v>
      </c>
      <c r="T4" s="17">
        <v>12</v>
      </c>
      <c r="U4" s="17">
        <v>21</v>
      </c>
      <c r="V4" s="17">
        <v>31</v>
      </c>
      <c r="W4" s="17">
        <v>9</v>
      </c>
      <c r="X4" s="17">
        <v>10</v>
      </c>
      <c r="Y4" s="17">
        <f t="shared" ref="Y4:Y51" si="4">SUM(T4:X4)</f>
        <v>83</v>
      </c>
      <c r="Z4" s="17">
        <f>F4+J4+N4+S4+Y4</f>
        <v>332</v>
      </c>
    </row>
    <row r="5" spans="1:26" ht="15.75">
      <c r="A5" s="19">
        <v>3</v>
      </c>
      <c r="B5" s="19" t="s">
        <v>53</v>
      </c>
      <c r="C5" s="19" t="s">
        <v>4</v>
      </c>
      <c r="D5" s="20">
        <f t="shared" ref="D5:X5" si="5">SUM(D6:D13)</f>
        <v>55</v>
      </c>
      <c r="E5" s="20">
        <f t="shared" si="5"/>
        <v>57</v>
      </c>
      <c r="F5" s="20">
        <f t="shared" si="0"/>
        <v>112</v>
      </c>
      <c r="G5" s="20">
        <f t="shared" si="5"/>
        <v>49</v>
      </c>
      <c r="H5" s="20">
        <f t="shared" si="5"/>
        <v>50</v>
      </c>
      <c r="I5" s="20">
        <f t="shared" si="5"/>
        <v>53</v>
      </c>
      <c r="J5" s="20">
        <f t="shared" si="1"/>
        <v>152</v>
      </c>
      <c r="K5" s="20">
        <f t="shared" si="5"/>
        <v>46</v>
      </c>
      <c r="L5" s="20">
        <f t="shared" si="5"/>
        <v>48</v>
      </c>
      <c r="M5" s="20">
        <f t="shared" si="5"/>
        <v>41</v>
      </c>
      <c r="N5" s="20">
        <f t="shared" si="2"/>
        <v>135</v>
      </c>
      <c r="O5" s="20">
        <f t="shared" si="5"/>
        <v>23</v>
      </c>
      <c r="P5" s="20">
        <f t="shared" si="5"/>
        <v>35</v>
      </c>
      <c r="Q5" s="20">
        <f t="shared" si="5"/>
        <v>48</v>
      </c>
      <c r="R5" s="20">
        <f t="shared" si="5"/>
        <v>40</v>
      </c>
      <c r="S5" s="20">
        <f t="shared" si="3"/>
        <v>146</v>
      </c>
      <c r="T5" s="20">
        <f t="shared" si="5"/>
        <v>28</v>
      </c>
      <c r="U5" s="20">
        <f t="shared" si="5"/>
        <v>50</v>
      </c>
      <c r="V5" s="20">
        <f t="shared" si="5"/>
        <v>65</v>
      </c>
      <c r="W5" s="20">
        <f t="shared" si="5"/>
        <v>18</v>
      </c>
      <c r="X5" s="20">
        <f t="shared" si="5"/>
        <v>20</v>
      </c>
      <c r="Y5" s="20">
        <f t="shared" si="4"/>
        <v>181</v>
      </c>
      <c r="Z5" s="20">
        <f>Y5+S5+N5+J5+F5</f>
        <v>726</v>
      </c>
    </row>
    <row r="6" spans="1:26" ht="15.75">
      <c r="A6" s="21" t="s">
        <v>15</v>
      </c>
      <c r="B6" s="18" t="s">
        <v>54</v>
      </c>
      <c r="C6" s="18" t="s">
        <v>4</v>
      </c>
      <c r="D6" s="22">
        <v>1</v>
      </c>
      <c r="E6" s="22"/>
      <c r="F6" s="23">
        <f t="shared" si="0"/>
        <v>1</v>
      </c>
      <c r="G6" s="22"/>
      <c r="H6" s="22"/>
      <c r="I6" s="22"/>
      <c r="J6" s="24">
        <f t="shared" si="1"/>
        <v>0</v>
      </c>
      <c r="K6" s="22"/>
      <c r="L6" s="22"/>
      <c r="M6" s="22"/>
      <c r="N6" s="24">
        <f t="shared" si="2"/>
        <v>0</v>
      </c>
      <c r="O6" s="22">
        <v>1</v>
      </c>
      <c r="P6" s="22"/>
      <c r="Q6" s="22"/>
      <c r="R6" s="22"/>
      <c r="S6" s="24">
        <f t="shared" si="3"/>
        <v>1</v>
      </c>
      <c r="T6" s="22">
        <v>3</v>
      </c>
      <c r="U6" s="22"/>
      <c r="V6" s="22"/>
      <c r="W6" s="22"/>
      <c r="X6" s="22"/>
      <c r="Y6" s="24">
        <f t="shared" si="4"/>
        <v>3</v>
      </c>
      <c r="Z6" s="23">
        <f t="shared" ref="Z6:Z51" si="6">F6+J6+N6+S6+Y6</f>
        <v>5</v>
      </c>
    </row>
    <row r="7" spans="1:26" ht="15.75">
      <c r="A7" s="21" t="s">
        <v>16</v>
      </c>
      <c r="B7" s="18" t="s">
        <v>9</v>
      </c>
      <c r="C7" s="18" t="s">
        <v>4</v>
      </c>
      <c r="D7" s="22"/>
      <c r="E7" s="22"/>
      <c r="F7" s="23">
        <f t="shared" si="0"/>
        <v>0</v>
      </c>
      <c r="G7" s="22"/>
      <c r="H7" s="22"/>
      <c r="I7" s="22"/>
      <c r="J7" s="24">
        <f t="shared" si="1"/>
        <v>0</v>
      </c>
      <c r="K7" s="22"/>
      <c r="L7" s="22"/>
      <c r="M7" s="22"/>
      <c r="N7" s="24">
        <f t="shared" si="2"/>
        <v>0</v>
      </c>
      <c r="O7" s="22"/>
      <c r="P7" s="22"/>
      <c r="Q7" s="22"/>
      <c r="R7" s="22"/>
      <c r="S7" s="24">
        <f t="shared" si="3"/>
        <v>0</v>
      </c>
      <c r="T7" s="22"/>
      <c r="U7" s="22"/>
      <c r="V7" s="22"/>
      <c r="W7" s="22"/>
      <c r="X7" s="22"/>
      <c r="Y7" s="24">
        <f t="shared" si="4"/>
        <v>0</v>
      </c>
      <c r="Z7" s="23">
        <f t="shared" si="6"/>
        <v>0</v>
      </c>
    </row>
    <row r="8" spans="1:26" ht="15.75">
      <c r="A8" s="21" t="s">
        <v>17</v>
      </c>
      <c r="B8" s="18" t="s">
        <v>10</v>
      </c>
      <c r="C8" s="18" t="s">
        <v>4</v>
      </c>
      <c r="D8" s="22">
        <v>14</v>
      </c>
      <c r="E8" s="22">
        <v>17</v>
      </c>
      <c r="F8" s="23">
        <f t="shared" si="0"/>
        <v>31</v>
      </c>
      <c r="G8" s="22">
        <v>10</v>
      </c>
      <c r="H8" s="22">
        <v>6</v>
      </c>
      <c r="I8" s="22">
        <v>6</v>
      </c>
      <c r="J8" s="24">
        <f t="shared" si="1"/>
        <v>22</v>
      </c>
      <c r="K8" s="22">
        <v>10</v>
      </c>
      <c r="L8" s="22">
        <v>2</v>
      </c>
      <c r="M8" s="22">
        <v>6</v>
      </c>
      <c r="N8" s="24">
        <f t="shared" si="2"/>
        <v>18</v>
      </c>
      <c r="O8" s="22">
        <v>10</v>
      </c>
      <c r="P8" s="22">
        <v>14</v>
      </c>
      <c r="Q8" s="22">
        <v>6</v>
      </c>
      <c r="R8" s="22">
        <v>3</v>
      </c>
      <c r="S8" s="24">
        <f>SUM(O8:R8)</f>
        <v>33</v>
      </c>
      <c r="T8" s="22">
        <v>18</v>
      </c>
      <c r="U8" s="22">
        <v>10</v>
      </c>
      <c r="V8" s="22">
        <v>7</v>
      </c>
      <c r="W8" s="22">
        <v>4</v>
      </c>
      <c r="X8" s="22"/>
      <c r="Y8" s="24">
        <f t="shared" si="4"/>
        <v>39</v>
      </c>
      <c r="Z8" s="23">
        <f t="shared" si="6"/>
        <v>143</v>
      </c>
    </row>
    <row r="9" spans="1:26" ht="15.75">
      <c r="A9" s="21" t="s">
        <v>18</v>
      </c>
      <c r="B9" s="18" t="s">
        <v>11</v>
      </c>
      <c r="C9" s="18" t="s">
        <v>4</v>
      </c>
      <c r="D9" s="22"/>
      <c r="E9" s="22"/>
      <c r="F9" s="23">
        <f t="shared" si="0"/>
        <v>0</v>
      </c>
      <c r="G9" s="22"/>
      <c r="H9" s="22"/>
      <c r="I9" s="22"/>
      <c r="J9" s="24">
        <f t="shared" si="1"/>
        <v>0</v>
      </c>
      <c r="K9" s="22"/>
      <c r="L9" s="22"/>
      <c r="M9" s="22"/>
      <c r="N9" s="24">
        <f t="shared" si="2"/>
        <v>0</v>
      </c>
      <c r="O9" s="22"/>
      <c r="P9" s="22"/>
      <c r="Q9" s="22"/>
      <c r="R9" s="22"/>
      <c r="S9" s="24">
        <f t="shared" si="3"/>
        <v>0</v>
      </c>
      <c r="T9" s="22">
        <v>1</v>
      </c>
      <c r="U9" s="22"/>
      <c r="V9" s="22"/>
      <c r="W9" s="22"/>
      <c r="X9" s="22"/>
      <c r="Y9" s="24">
        <f t="shared" si="4"/>
        <v>1</v>
      </c>
      <c r="Z9" s="23">
        <f t="shared" si="6"/>
        <v>1</v>
      </c>
    </row>
    <row r="10" spans="1:26" ht="15.75">
      <c r="A10" s="21" t="s">
        <v>19</v>
      </c>
      <c r="B10" s="18" t="s">
        <v>12</v>
      </c>
      <c r="C10" s="18" t="s">
        <v>4</v>
      </c>
      <c r="D10" s="22">
        <v>36</v>
      </c>
      <c r="E10" s="22">
        <v>34</v>
      </c>
      <c r="F10" s="23">
        <f t="shared" si="0"/>
        <v>70</v>
      </c>
      <c r="G10" s="22">
        <v>27</v>
      </c>
      <c r="H10" s="22">
        <v>38</v>
      </c>
      <c r="I10" s="22">
        <v>35</v>
      </c>
      <c r="J10" s="24">
        <f t="shared" si="1"/>
        <v>100</v>
      </c>
      <c r="K10" s="22">
        <v>22</v>
      </c>
      <c r="L10" s="22">
        <v>31</v>
      </c>
      <c r="M10" s="22">
        <v>23</v>
      </c>
      <c r="N10" s="24">
        <f t="shared" si="2"/>
        <v>76</v>
      </c>
      <c r="O10" s="22">
        <v>11</v>
      </c>
      <c r="P10" s="22">
        <v>11</v>
      </c>
      <c r="Q10" s="22">
        <v>35</v>
      </c>
      <c r="R10" s="22">
        <v>34</v>
      </c>
      <c r="S10" s="24">
        <f t="shared" si="3"/>
        <v>91</v>
      </c>
      <c r="T10" s="22">
        <v>6</v>
      </c>
      <c r="U10" s="22">
        <v>32</v>
      </c>
      <c r="V10" s="22">
        <v>44</v>
      </c>
      <c r="W10" s="22">
        <v>12</v>
      </c>
      <c r="X10" s="22">
        <v>11</v>
      </c>
      <c r="Y10" s="24">
        <f t="shared" si="4"/>
        <v>105</v>
      </c>
      <c r="Z10" s="23">
        <f t="shared" si="6"/>
        <v>442</v>
      </c>
    </row>
    <row r="11" spans="1:26" ht="15.75">
      <c r="A11" s="21" t="s">
        <v>20</v>
      </c>
      <c r="B11" s="18" t="s">
        <v>13</v>
      </c>
      <c r="C11" s="18" t="s">
        <v>4</v>
      </c>
      <c r="D11" s="22">
        <v>4</v>
      </c>
      <c r="E11" s="22">
        <v>4</v>
      </c>
      <c r="F11" s="23">
        <f t="shared" si="0"/>
        <v>8</v>
      </c>
      <c r="G11" s="22">
        <v>12</v>
      </c>
      <c r="H11" s="22">
        <v>6</v>
      </c>
      <c r="I11" s="22">
        <v>12</v>
      </c>
      <c r="J11" s="24">
        <f t="shared" si="1"/>
        <v>30</v>
      </c>
      <c r="K11" s="22">
        <v>12</v>
      </c>
      <c r="L11" s="22">
        <v>13</v>
      </c>
      <c r="M11" s="22">
        <v>10</v>
      </c>
      <c r="N11" s="24">
        <f t="shared" si="2"/>
        <v>35</v>
      </c>
      <c r="O11" s="25">
        <v>1</v>
      </c>
      <c r="P11" s="25">
        <v>9</v>
      </c>
      <c r="Q11" s="25">
        <v>6</v>
      </c>
      <c r="R11" s="25">
        <v>3</v>
      </c>
      <c r="S11" s="24">
        <f>SUM(O11:R11)</f>
        <v>19</v>
      </c>
      <c r="T11" s="22">
        <v>0</v>
      </c>
      <c r="U11" s="25">
        <v>7</v>
      </c>
      <c r="V11" s="22">
        <v>10</v>
      </c>
      <c r="W11" s="22">
        <v>1</v>
      </c>
      <c r="X11" s="22">
        <v>9</v>
      </c>
      <c r="Y11" s="24">
        <f t="shared" si="4"/>
        <v>27</v>
      </c>
      <c r="Z11" s="23">
        <f t="shared" si="6"/>
        <v>119</v>
      </c>
    </row>
    <row r="12" spans="1:26" ht="15.75">
      <c r="A12" s="21" t="s">
        <v>21</v>
      </c>
      <c r="B12" s="18" t="s">
        <v>14</v>
      </c>
      <c r="C12" s="18" t="s">
        <v>4</v>
      </c>
      <c r="D12" s="22"/>
      <c r="E12" s="22"/>
      <c r="F12" s="23">
        <f t="shared" si="0"/>
        <v>0</v>
      </c>
      <c r="G12" s="22"/>
      <c r="H12" s="22"/>
      <c r="I12" s="22"/>
      <c r="J12" s="24">
        <f t="shared" si="1"/>
        <v>0</v>
      </c>
      <c r="K12" s="22">
        <v>2</v>
      </c>
      <c r="L12" s="22">
        <v>2</v>
      </c>
      <c r="M12" s="22">
        <v>2</v>
      </c>
      <c r="N12" s="24">
        <f t="shared" si="2"/>
        <v>6</v>
      </c>
      <c r="O12" s="22"/>
      <c r="P12" s="22">
        <v>1</v>
      </c>
      <c r="Q12" s="22">
        <v>1</v>
      </c>
      <c r="R12" s="22"/>
      <c r="S12" s="24">
        <f t="shared" si="3"/>
        <v>2</v>
      </c>
      <c r="T12" s="22"/>
      <c r="U12" s="22">
        <v>1</v>
      </c>
      <c r="V12" s="22">
        <v>3</v>
      </c>
      <c r="W12" s="22">
        <v>1</v>
      </c>
      <c r="X12" s="22"/>
      <c r="Y12" s="24">
        <f t="shared" si="4"/>
        <v>5</v>
      </c>
      <c r="Z12" s="23">
        <f t="shared" si="6"/>
        <v>13</v>
      </c>
    </row>
    <row r="13" spans="1:26" ht="15.75">
      <c r="A13" s="21" t="s">
        <v>22</v>
      </c>
      <c r="B13" s="18" t="s">
        <v>116</v>
      </c>
      <c r="C13" s="18" t="s">
        <v>4</v>
      </c>
      <c r="D13" s="26"/>
      <c r="E13" s="26">
        <v>2</v>
      </c>
      <c r="F13" s="23">
        <f t="shared" si="0"/>
        <v>2</v>
      </c>
      <c r="G13" s="26"/>
      <c r="H13" s="26"/>
      <c r="I13" s="26"/>
      <c r="J13" s="24">
        <f t="shared" si="1"/>
        <v>0</v>
      </c>
      <c r="K13" s="22"/>
      <c r="L13" s="22"/>
      <c r="M13" s="22"/>
      <c r="N13" s="24">
        <f t="shared" si="2"/>
        <v>0</v>
      </c>
      <c r="O13" s="26"/>
      <c r="P13" s="26"/>
      <c r="Q13" s="26"/>
      <c r="R13" s="26"/>
      <c r="S13" s="24">
        <f t="shared" si="3"/>
        <v>0</v>
      </c>
      <c r="T13" s="26"/>
      <c r="U13" s="26"/>
      <c r="V13" s="26">
        <v>1</v>
      </c>
      <c r="W13" s="26"/>
      <c r="X13" s="26"/>
      <c r="Y13" s="24">
        <f t="shared" si="4"/>
        <v>1</v>
      </c>
      <c r="Z13" s="23">
        <f t="shared" si="6"/>
        <v>3</v>
      </c>
    </row>
    <row r="14" spans="1:26" ht="15.75">
      <c r="A14" s="27">
        <v>4</v>
      </c>
      <c r="B14" s="16" t="s">
        <v>46</v>
      </c>
      <c r="C14" s="16" t="s">
        <v>5</v>
      </c>
      <c r="D14" s="16">
        <f>(D$6*12.5)+(D$7*10)+(D$8*8)+(D$9*7.5)+(D$10*5)+(D$11*3.15)+(D$12*1.6)+(D$13*16)</f>
        <v>317.10000000000002</v>
      </c>
      <c r="E14" s="16">
        <f>(E$6*12.5)+(E$7*10)+(E$8*8)+(E$9*7.5)+(E$10*5)+(E$11*3.15)+(E$12*1.6)+(E$13*16)</f>
        <v>350.6</v>
      </c>
      <c r="F14" s="23">
        <f t="shared" si="0"/>
        <v>667.7</v>
      </c>
      <c r="G14" s="16">
        <f>(G$6*12.5)+(G$7*10)+(G$8*8)+(G$9*7.5)+(G$10*5)+(G$11*3.15)+(G$12*1.6)+(G$13*16)</f>
        <v>252.8</v>
      </c>
      <c r="H14" s="16">
        <f>(H$6*12.5)+(H$7*10)+(H$8*8)+(H$9*7.5)+(H$10*5)+(H$11*3.15)+(H$12*1.6)+(H$13*16)</f>
        <v>256.89999999999998</v>
      </c>
      <c r="I14" s="16">
        <f>(I$6*12.5)+(I$7*10)+(I$8*8)+(I$9*7.5)+(I$10*5)+(I$11*3.15)+(I$12*1.6)+(I$13*16)</f>
        <v>260.8</v>
      </c>
      <c r="J14" s="24">
        <f t="shared" si="1"/>
        <v>770.5</v>
      </c>
      <c r="K14" s="16">
        <f>(K$6*12.5)+(K$7*10)+(K$8*8)+(K$9*7.5)+(K$10*5)+(K$11*3.15)+(K$12*1.6)+(K$13*16)</f>
        <v>231</v>
      </c>
      <c r="L14" s="16">
        <f>(L$6*12.5)+(L$7*10)+(L$8*8)+(L$9*7.5)+(L$10*5)+(L$11*3.15)+(L$12*1.6)+(L$13*16)</f>
        <v>215.14999999999998</v>
      </c>
      <c r="M14" s="16">
        <f>(M$6*12.5)+(M$7*10)+(M$8*8)+(M$9*7.5)+(M$10*5)+(M$11*3.15)+(M$12*1.6)+(M$13*16)</f>
        <v>197.7</v>
      </c>
      <c r="N14" s="24">
        <f t="shared" si="2"/>
        <v>643.84999999999991</v>
      </c>
      <c r="O14" s="16">
        <f>(O$6*12.5)+(O$7*10)+(O$8*8)+(O$9*7.5)+(O$10*5)+(O$11*3.15)+(O$12*1.6)+(O$13*16)</f>
        <v>150.65</v>
      </c>
      <c r="P14" s="16">
        <f>(P$6*12.5)+(P$7*10)+(P$8*8)+(P$9*7.5)+(P$10*5)+(P$11*3.15)+(P$12*1.6)+(P$13*16)</f>
        <v>196.95</v>
      </c>
      <c r="Q14" s="16">
        <f>(Q$6*12.5)+(Q$7*10)+(Q$8*8)+(Q$9*7.5)+(Q$10*5)+(Q$11*3.15)+(Q$12*1.6)+(Q$13*16)</f>
        <v>243.5</v>
      </c>
      <c r="R14" s="16">
        <f>(R$6*12.5)+(R$7*10)+(R$8*8)+(R$9*7.5)+(R$10*5)+(R$11*3.15)+(R$12*1.6)+(R$13*16)</f>
        <v>203.45</v>
      </c>
      <c r="S14" s="24">
        <f t="shared" si="3"/>
        <v>794.55</v>
      </c>
      <c r="T14" s="16">
        <f>(T$6*12.5)+(T$7*10)+(T$8*8)+(T$9*7.5)+(T$10*5)+(T$11*3.15)+(T$12*1.6)+(T$13*16)</f>
        <v>219</v>
      </c>
      <c r="U14" s="16">
        <f>(U$6*12.5)+(U$7*10)+(U$8*8)+(U$9*7.5)+(U$10*5)+(U$11*3.15)+(U$12*1.6)+(U$13*16)</f>
        <v>263.65000000000003</v>
      </c>
      <c r="V14" s="16">
        <f>(V$6*12.5)+(V$7*10)+(V$8*8)+(V$9*7.5)+(V$10*5)+(V$11*3.15)+(V$12*1.6)+(V$13*16)</f>
        <v>328.3</v>
      </c>
      <c r="W14" s="16">
        <f>(W$6*12.5)+(W$7*10)+(W$8*8)+(W$9*7.5)+(W$10*5)+(W$11*3.15)+(W$12*1.6)+(W$13*16)</f>
        <v>96.75</v>
      </c>
      <c r="X14" s="16">
        <f>(X$6*12.5)+(X$7*10)+(X$8*8)+(X$9*7.5)+(X$10*5)+(X$11*3.15)+(X$12*1.6)+(X$13*16)</f>
        <v>83.35</v>
      </c>
      <c r="Y14" s="24">
        <f t="shared" si="4"/>
        <v>991.05000000000007</v>
      </c>
      <c r="Z14" s="23">
        <f t="shared" si="6"/>
        <v>3867.6500000000005</v>
      </c>
    </row>
    <row r="15" spans="1:26" ht="31.5">
      <c r="A15" s="28">
        <v>5</v>
      </c>
      <c r="B15" s="29" t="s">
        <v>115</v>
      </c>
      <c r="C15" s="28" t="s">
        <v>4</v>
      </c>
      <c r="D15" s="28">
        <f>SUM(D31+D36)</f>
        <v>5909</v>
      </c>
      <c r="E15" s="28">
        <f>SUM(E31+E36)</f>
        <v>7614</v>
      </c>
      <c r="F15" s="28">
        <f t="shared" si="0"/>
        <v>13523</v>
      </c>
      <c r="G15" s="28">
        <f>SUM(G31+G36)</f>
        <v>5832</v>
      </c>
      <c r="H15" s="28">
        <f>SUM(H31+H36)</f>
        <v>6022</v>
      </c>
      <c r="I15" s="28">
        <f>SUM(I31+I36)</f>
        <v>7235</v>
      </c>
      <c r="J15" s="28">
        <f t="shared" si="1"/>
        <v>19089</v>
      </c>
      <c r="K15" s="28">
        <f>SUM(K31+K36)</f>
        <v>6180</v>
      </c>
      <c r="L15" s="28">
        <f>SUM(L31+L36)</f>
        <v>5362</v>
      </c>
      <c r="M15" s="28">
        <f>SUM(M31+M36)</f>
        <v>5686</v>
      </c>
      <c r="N15" s="28">
        <f t="shared" si="2"/>
        <v>17228</v>
      </c>
      <c r="O15" s="28">
        <f>SUM(O31+O36)</f>
        <v>1404</v>
      </c>
      <c r="P15" s="28">
        <f>SUM(P31+P36)</f>
        <v>4809</v>
      </c>
      <c r="Q15" s="28">
        <f>SUM(Q31+Q36)</f>
        <v>5815</v>
      </c>
      <c r="R15" s="28">
        <f>SUM(R31+R36)</f>
        <v>5334</v>
      </c>
      <c r="S15" s="28">
        <f t="shared" si="3"/>
        <v>17362</v>
      </c>
      <c r="T15" s="28">
        <f>SUM(T31+T36)</f>
        <v>1537</v>
      </c>
      <c r="U15" s="28">
        <f>SUM(U31+U36)</f>
        <v>6020</v>
      </c>
      <c r="V15" s="28">
        <f>SUM(V31+V36)</f>
        <v>6445</v>
      </c>
      <c r="W15" s="28">
        <f>SUM(W31+W36)</f>
        <v>2049</v>
      </c>
      <c r="X15" s="28">
        <f>SUM(X31+X36)</f>
        <v>3625</v>
      </c>
      <c r="Y15" s="28">
        <f t="shared" si="4"/>
        <v>19676</v>
      </c>
      <c r="Z15" s="28">
        <f t="shared" si="6"/>
        <v>86878</v>
      </c>
    </row>
    <row r="16" spans="1:26" ht="31.5">
      <c r="A16" s="30" t="s">
        <v>34</v>
      </c>
      <c r="B16" s="31" t="s">
        <v>29</v>
      </c>
      <c r="C16" s="30" t="s">
        <v>55</v>
      </c>
      <c r="D16" s="30">
        <f>(D$17*630)+(D$18*500)+(D$19*400)+(D$20*315)+(D$21*250)+(D$22*1250)+(D$23*160)+(D$24*150)+(D$25*800)+(D$26*100)+(D$27*63)+(D$30*25)+(D$29*1600)+(D$28*1000)</f>
        <v>367831</v>
      </c>
      <c r="E16" s="30">
        <f>(E$17*630)+(E$18*500)+(E$19*400)+(E$20*315)+(E$21*250)+(E$22*1250)+(E$23*160)+(E$24*150)+(E$25*800)+(E$26*100)+(E$27*63)+(E$30*25)+(E$29*1600)+(E$28*1000)</f>
        <v>348227</v>
      </c>
      <c r="F16" s="30">
        <f t="shared" si="0"/>
        <v>716058</v>
      </c>
      <c r="G16" s="30">
        <f>(G$17*630)+(G$18*500)+(G$19*400)+(G$20*315)+(G$21*250)+(G$22*1250)+(G$23*160)+(G$24*150)+(G$25*800)+(G$26*100)+(G$27*63)+(G$30*25)+(G$29*1600)+(G$28*1000)</f>
        <v>337270</v>
      </c>
      <c r="H16" s="30">
        <f>(H$17*630)+(H$18*500)+(H$19*400)+(H$20*315)+(H$21*250)+(H$22*1250)+(H$23*160)+(H$24*150)+(H$25*800)+(H$26*100)+(H$27*63)+(H$30*25)+(H$29*1600)+(H$28*1000)</f>
        <v>274626</v>
      </c>
      <c r="I16" s="30">
        <f>(I$17*630)+(I$18*500)+(I$19*400)+(I$20*315)+(I$21*250)+(I$22*1250)+(I$23*160)+(I$24*150)+(I$25*800)+(I$26*100)+(I$27*63)+(I$30*25)+(I$29*1600)+(I$28*1000)</f>
        <v>330514</v>
      </c>
      <c r="J16" s="30">
        <f t="shared" si="1"/>
        <v>942410</v>
      </c>
      <c r="K16" s="30">
        <f>(K$17*630)+(K$18*500)+(K$19*400)+(K$20*315)+(K$21*250)+(K$22*1250)+(K$23*160)+(K$24*150)+(K$25*800)+(K$26*100)+(K$27*63)+(K$30*25)+(K$29*1600)+(K$28*1000)</f>
        <v>290143</v>
      </c>
      <c r="L16" s="30">
        <f>(L$17*630)+(L$18*500)+(L$19*400)+(L$20*315)+(L$21*250)+(L$22*1250)+(L$23*160)+(L$24*150)+(L$25*800)+(L$26*100)+(L$27*63)+(L$30*25)+(L$29*1600)+(L$28*1000)</f>
        <v>219804</v>
      </c>
      <c r="M16" s="30">
        <f>(M$17*630)+(M$18*500)+(M$19*400)+(M$20*315)+(M$21*250)+(M$22*1250)+(M$23*160)+(M$24*150)+(M$25*800)+(M$26*100)+(M$27*63)+(M$30*25)+(M$29*1600)+(M$28*1000)</f>
        <v>248713</v>
      </c>
      <c r="N16" s="30">
        <f t="shared" si="2"/>
        <v>758660</v>
      </c>
      <c r="O16" s="30">
        <f>(O$17*630)+(O$18*500)+(O$19*400)+(O$20*315)+(O$21*250)+(O$22*1250)+(O$23*160)+(O$24*150)+(O$25*800)+(O$26*100)+(O$27*63)+(O$30*25)+(O$29*1600)+(O$28*1000)</f>
        <v>157850</v>
      </c>
      <c r="P16" s="30">
        <f>(P$17*630)+(P$18*500)+(P$19*400)+(P$20*315)+(P$21*250)+(P$22*1250)+(P$23*160)+(P$24*150)+(P$25*800)+(P$26*100)+(P$27*63)+(P$30*25)+(P$29*1600)+(P$28*1000)</f>
        <v>254777</v>
      </c>
      <c r="Q16" s="30">
        <f>(Q$17*630)+(Q$18*500)+(Q$19*400)+(Q$20*315)+(Q$21*250)+(Q$22*1250)+(Q$23*160)+(Q$24*150)+(Q$25*800)+(Q$26*100)+(Q$27*63)+(Q$30*25)+(Q$29*1600)+(Q$28*1000)</f>
        <v>221250</v>
      </c>
      <c r="R16" s="30">
        <f>(R$17*630)+(R$18*500)+(R$19*400)+(R$20*315)+(R$21*250)+(R$22*1250)+(R$23*160)+(R$24*150)+(R$25*800)+(R$26*100)+(R$27*63)+(R$30*25)+(R$29*1600)+(R$28*1000)</f>
        <v>208324</v>
      </c>
      <c r="S16" s="30">
        <f t="shared" si="3"/>
        <v>842201</v>
      </c>
      <c r="T16" s="30">
        <f>(T$17*630)+(T$18*500)+(T$19*400)+(T$20*315)+(T$21*250)+(T$22*1250)+(T$23*160)+(T$24*150)+(T$25*800)+(T$26*100)+(T$27*63)+(T$30*25)+(T$29*1600)+(T$28*1000)</f>
        <v>230440</v>
      </c>
      <c r="U16" s="30">
        <f>(U$17*630)+(U$18*500)+(U$19*400)+(U$20*315)+(U$21*250)+(U$22*1250)+(U$23*160)+(U$24*150)+(U$25*800)+(U$26*100)+(U$27*63)+(U$30*25)+(U$29*1600)+(U$28*1000)</f>
        <v>265125</v>
      </c>
      <c r="V16" s="30">
        <f>(V$17*630)+(V$18*500)+(V$19*400)+(V$20*315)+(V$21*250)+(V$22*1250)+(V$23*160)+(V$24*150)+(V$25*800)+(V$26*100)+(V$27*63)+(V$30*25)+(V$29*1600)+(V$28*1000)</f>
        <v>313781</v>
      </c>
      <c r="W16" s="30">
        <f>(W$17*630)+(W$18*500)+(W$19*400)+(W$20*315)+(W$21*250)+(W$22*1250)+(W$23*160)+(W$24*150)+(W$25*800)+(W$26*100)+(W$27*63)+(W$30*25)+(W$29*1600)+(W$28*1000)</f>
        <v>110366</v>
      </c>
      <c r="X16" s="30">
        <f>(X$17*630)+(X$18*500)+(X$19*400)+(X$20*315)+(X$21*250)+(X$22*1250)+(X$23*160)+(X$24*150)+(X$25*800)+(X$26*100)+(X$27*63)+(X$30*25)+(X$29*1600)+(X$28*1000)</f>
        <v>124913</v>
      </c>
      <c r="Y16" s="30">
        <f t="shared" si="4"/>
        <v>1044625</v>
      </c>
      <c r="Z16" s="30">
        <f t="shared" si="6"/>
        <v>4303954</v>
      </c>
    </row>
    <row r="17" spans="1:28" ht="15.75">
      <c r="A17" s="16" t="s">
        <v>36</v>
      </c>
      <c r="B17" s="32" t="s">
        <v>23</v>
      </c>
      <c r="C17" s="16" t="s">
        <v>4</v>
      </c>
      <c r="D17" s="18">
        <v>4</v>
      </c>
      <c r="E17" s="18">
        <v>0</v>
      </c>
      <c r="F17" s="23">
        <f t="shared" si="0"/>
        <v>4</v>
      </c>
      <c r="G17" s="18">
        <v>0</v>
      </c>
      <c r="H17" s="18">
        <v>0</v>
      </c>
      <c r="I17" s="18">
        <v>0</v>
      </c>
      <c r="J17" s="24">
        <f t="shared" si="1"/>
        <v>0</v>
      </c>
      <c r="K17" s="18">
        <v>3</v>
      </c>
      <c r="L17" s="18">
        <v>1</v>
      </c>
      <c r="M17" s="18">
        <v>0</v>
      </c>
      <c r="N17" s="24">
        <f t="shared" si="2"/>
        <v>4</v>
      </c>
      <c r="O17" s="18">
        <v>7</v>
      </c>
      <c r="P17" s="18">
        <v>4</v>
      </c>
      <c r="Q17" s="18">
        <v>2</v>
      </c>
      <c r="R17" s="18"/>
      <c r="S17" s="24">
        <f t="shared" si="3"/>
        <v>13</v>
      </c>
      <c r="T17" s="18">
        <v>16</v>
      </c>
      <c r="U17" s="18">
        <v>8</v>
      </c>
      <c r="V17" s="18">
        <v>3</v>
      </c>
      <c r="W17" s="18">
        <v>0</v>
      </c>
      <c r="X17" s="18">
        <v>1</v>
      </c>
      <c r="Y17" s="24">
        <f t="shared" si="4"/>
        <v>28</v>
      </c>
      <c r="Z17" s="23">
        <f t="shared" si="6"/>
        <v>49</v>
      </c>
    </row>
    <row r="18" spans="1:28" ht="15.75">
      <c r="A18" s="16" t="s">
        <v>37</v>
      </c>
      <c r="B18" s="32" t="s">
        <v>24</v>
      </c>
      <c r="C18" s="16" t="s">
        <v>4</v>
      </c>
      <c r="D18" s="18">
        <v>93</v>
      </c>
      <c r="E18" s="18">
        <v>62</v>
      </c>
      <c r="F18" s="23">
        <f t="shared" si="0"/>
        <v>155</v>
      </c>
      <c r="G18" s="18">
        <v>82</v>
      </c>
      <c r="H18" s="18">
        <v>22</v>
      </c>
      <c r="I18" s="18">
        <v>59</v>
      </c>
      <c r="J18" s="24">
        <f t="shared" si="1"/>
        <v>163</v>
      </c>
      <c r="K18" s="18">
        <v>45</v>
      </c>
      <c r="L18" s="18">
        <v>13</v>
      </c>
      <c r="M18" s="18">
        <v>17</v>
      </c>
      <c r="N18" s="24">
        <f t="shared" si="2"/>
        <v>75</v>
      </c>
      <c r="O18" s="18">
        <v>122</v>
      </c>
      <c r="P18" s="18">
        <v>105</v>
      </c>
      <c r="Q18" s="18">
        <v>49</v>
      </c>
      <c r="R18" s="18">
        <v>34</v>
      </c>
      <c r="S18" s="24">
        <f t="shared" si="3"/>
        <v>310</v>
      </c>
      <c r="T18" s="18">
        <v>135</v>
      </c>
      <c r="U18" s="18">
        <v>82</v>
      </c>
      <c r="V18" s="18">
        <v>63</v>
      </c>
      <c r="W18" s="18">
        <v>22</v>
      </c>
      <c r="X18" s="18">
        <v>7</v>
      </c>
      <c r="Y18" s="24">
        <f t="shared" si="4"/>
        <v>309</v>
      </c>
      <c r="Z18" s="23">
        <f t="shared" si="6"/>
        <v>1012</v>
      </c>
      <c r="AA18" s="5"/>
    </row>
    <row r="19" spans="1:28" ht="15.75">
      <c r="A19" s="16" t="s">
        <v>38</v>
      </c>
      <c r="B19" s="32" t="s">
        <v>30</v>
      </c>
      <c r="C19" s="16" t="s">
        <v>4</v>
      </c>
      <c r="D19" s="18">
        <v>0</v>
      </c>
      <c r="E19" s="18">
        <v>0</v>
      </c>
      <c r="F19" s="23">
        <f t="shared" si="0"/>
        <v>0</v>
      </c>
      <c r="G19" s="18">
        <v>0</v>
      </c>
      <c r="H19" s="18">
        <v>0</v>
      </c>
      <c r="I19" s="18">
        <v>0</v>
      </c>
      <c r="J19" s="24">
        <f t="shared" si="1"/>
        <v>0</v>
      </c>
      <c r="K19" s="18">
        <v>0</v>
      </c>
      <c r="L19" s="18">
        <v>0</v>
      </c>
      <c r="M19" s="18">
        <v>0</v>
      </c>
      <c r="N19" s="24">
        <f t="shared" si="2"/>
        <v>0</v>
      </c>
      <c r="O19" s="18">
        <v>0</v>
      </c>
      <c r="P19" s="18">
        <v>4</v>
      </c>
      <c r="Q19" s="18">
        <v>6</v>
      </c>
      <c r="R19" s="18">
        <v>0</v>
      </c>
      <c r="S19" s="24">
        <f t="shared" si="3"/>
        <v>10</v>
      </c>
      <c r="T19" s="18">
        <v>0</v>
      </c>
      <c r="U19" s="18">
        <v>0</v>
      </c>
      <c r="V19" s="18">
        <v>0</v>
      </c>
      <c r="W19" s="18">
        <v>1</v>
      </c>
      <c r="X19" s="18">
        <v>5</v>
      </c>
      <c r="Y19" s="24">
        <f t="shared" si="4"/>
        <v>6</v>
      </c>
      <c r="Z19" s="23">
        <f t="shared" si="6"/>
        <v>16</v>
      </c>
      <c r="AA19" s="5"/>
    </row>
    <row r="20" spans="1:28" ht="15.75">
      <c r="A20" s="16" t="s">
        <v>39</v>
      </c>
      <c r="B20" s="32" t="s">
        <v>25</v>
      </c>
      <c r="C20" s="16" t="s">
        <v>4</v>
      </c>
      <c r="D20" s="18">
        <v>31</v>
      </c>
      <c r="E20" s="18">
        <v>12</v>
      </c>
      <c r="F20" s="23">
        <f t="shared" si="0"/>
        <v>43</v>
      </c>
      <c r="G20" s="18">
        <v>44</v>
      </c>
      <c r="H20" s="18">
        <v>25</v>
      </c>
      <c r="I20" s="18">
        <v>35</v>
      </c>
      <c r="J20" s="24">
        <f t="shared" si="1"/>
        <v>104</v>
      </c>
      <c r="K20" s="18">
        <v>19</v>
      </c>
      <c r="L20" s="18">
        <v>10</v>
      </c>
      <c r="M20" s="18">
        <v>18</v>
      </c>
      <c r="N20" s="24">
        <f t="shared" si="2"/>
        <v>47</v>
      </c>
      <c r="O20" s="18">
        <v>26</v>
      </c>
      <c r="P20" s="18">
        <v>28</v>
      </c>
      <c r="Q20" s="18">
        <v>17</v>
      </c>
      <c r="R20" s="18">
        <v>8</v>
      </c>
      <c r="S20" s="24">
        <f t="shared" si="3"/>
        <v>79</v>
      </c>
      <c r="T20" s="18">
        <v>54</v>
      </c>
      <c r="U20" s="18">
        <v>23</v>
      </c>
      <c r="V20" s="18">
        <v>45</v>
      </c>
      <c r="W20" s="18">
        <v>9</v>
      </c>
      <c r="X20" s="18">
        <v>7</v>
      </c>
      <c r="Y20" s="24">
        <f t="shared" si="4"/>
        <v>138</v>
      </c>
      <c r="Z20" s="23">
        <f t="shared" si="6"/>
        <v>411</v>
      </c>
      <c r="AA20" s="5"/>
    </row>
    <row r="21" spans="1:28" ht="15.75">
      <c r="A21" s="16" t="s">
        <v>40</v>
      </c>
      <c r="B21" s="32" t="s">
        <v>26</v>
      </c>
      <c r="C21" s="16" t="s">
        <v>4</v>
      </c>
      <c r="D21" s="18">
        <v>200</v>
      </c>
      <c r="E21" s="18">
        <v>70</v>
      </c>
      <c r="F21" s="23">
        <f t="shared" si="0"/>
        <v>270</v>
      </c>
      <c r="G21" s="18">
        <v>126</v>
      </c>
      <c r="H21" s="18">
        <v>49</v>
      </c>
      <c r="I21" s="18">
        <v>76</v>
      </c>
      <c r="J21" s="24">
        <f t="shared" si="1"/>
        <v>251</v>
      </c>
      <c r="K21" s="18">
        <v>104</v>
      </c>
      <c r="L21" s="18">
        <v>60</v>
      </c>
      <c r="M21" s="18">
        <v>43</v>
      </c>
      <c r="N21" s="24">
        <f t="shared" si="2"/>
        <v>207</v>
      </c>
      <c r="O21" s="18">
        <v>110</v>
      </c>
      <c r="P21" s="18">
        <v>145</v>
      </c>
      <c r="Q21" s="18">
        <v>84</v>
      </c>
      <c r="R21" s="18">
        <v>61</v>
      </c>
      <c r="S21" s="24">
        <f t="shared" si="3"/>
        <v>400</v>
      </c>
      <c r="T21" s="18">
        <v>224</v>
      </c>
      <c r="U21" s="18">
        <v>132</v>
      </c>
      <c r="V21" s="18">
        <v>173</v>
      </c>
      <c r="W21" s="18">
        <v>40</v>
      </c>
      <c r="X21" s="18">
        <v>33</v>
      </c>
      <c r="Y21" s="24">
        <f t="shared" si="4"/>
        <v>602</v>
      </c>
      <c r="Z21" s="23">
        <f t="shared" si="6"/>
        <v>1730</v>
      </c>
      <c r="AA21" s="5"/>
    </row>
    <row r="22" spans="1:28" ht="15.75">
      <c r="A22" s="16" t="s">
        <v>41</v>
      </c>
      <c r="B22" s="32" t="s">
        <v>104</v>
      </c>
      <c r="C22" s="16" t="s">
        <v>4</v>
      </c>
      <c r="D22" s="18">
        <v>0</v>
      </c>
      <c r="E22" s="18">
        <v>0</v>
      </c>
      <c r="F22" s="23">
        <f t="shared" si="0"/>
        <v>0</v>
      </c>
      <c r="G22" s="18">
        <v>0</v>
      </c>
      <c r="H22" s="18">
        <v>0</v>
      </c>
      <c r="I22" s="18">
        <v>0</v>
      </c>
      <c r="J22" s="24">
        <f t="shared" si="1"/>
        <v>0</v>
      </c>
      <c r="K22" s="18">
        <v>0</v>
      </c>
      <c r="L22" s="18">
        <v>0</v>
      </c>
      <c r="M22" s="18">
        <v>0</v>
      </c>
      <c r="N22" s="24">
        <f t="shared" si="2"/>
        <v>0</v>
      </c>
      <c r="O22" s="18">
        <v>0</v>
      </c>
      <c r="P22" s="18">
        <v>2</v>
      </c>
      <c r="Q22" s="18">
        <v>0</v>
      </c>
      <c r="R22" s="18">
        <v>1</v>
      </c>
      <c r="S22" s="24">
        <f t="shared" si="3"/>
        <v>3</v>
      </c>
      <c r="T22" s="18">
        <v>0</v>
      </c>
      <c r="U22" s="18">
        <v>0</v>
      </c>
      <c r="V22" s="18">
        <v>4</v>
      </c>
      <c r="W22" s="18">
        <v>0</v>
      </c>
      <c r="X22" s="18">
        <v>0</v>
      </c>
      <c r="Y22" s="24">
        <f t="shared" si="4"/>
        <v>4</v>
      </c>
      <c r="Z22" s="23">
        <f t="shared" si="6"/>
        <v>7</v>
      </c>
      <c r="AA22" s="5"/>
    </row>
    <row r="23" spans="1:28" ht="15.75">
      <c r="A23" s="16" t="s">
        <v>114</v>
      </c>
      <c r="B23" s="32" t="s">
        <v>31</v>
      </c>
      <c r="C23" s="16" t="s">
        <v>4</v>
      </c>
      <c r="D23" s="18">
        <v>4</v>
      </c>
      <c r="E23" s="18">
        <v>1</v>
      </c>
      <c r="F23" s="23">
        <f t="shared" si="0"/>
        <v>5</v>
      </c>
      <c r="G23" s="18">
        <v>2</v>
      </c>
      <c r="H23" s="18">
        <v>4</v>
      </c>
      <c r="I23" s="18">
        <v>6</v>
      </c>
      <c r="J23" s="24">
        <f t="shared" si="1"/>
        <v>12</v>
      </c>
      <c r="K23" s="18">
        <v>2</v>
      </c>
      <c r="L23" s="18">
        <v>0</v>
      </c>
      <c r="M23" s="18">
        <v>2</v>
      </c>
      <c r="N23" s="24">
        <f t="shared" si="2"/>
        <v>4</v>
      </c>
      <c r="O23" s="18">
        <v>1</v>
      </c>
      <c r="P23" s="18">
        <v>4</v>
      </c>
      <c r="Q23" s="18">
        <v>3</v>
      </c>
      <c r="R23" s="18">
        <v>4</v>
      </c>
      <c r="S23" s="24">
        <f t="shared" si="3"/>
        <v>12</v>
      </c>
      <c r="T23" s="18">
        <v>4</v>
      </c>
      <c r="U23" s="18">
        <v>2</v>
      </c>
      <c r="V23" s="18">
        <v>2</v>
      </c>
      <c r="W23" s="18">
        <v>1</v>
      </c>
      <c r="X23" s="18">
        <v>5</v>
      </c>
      <c r="Y23" s="24">
        <f t="shared" si="4"/>
        <v>14</v>
      </c>
      <c r="Z23" s="23">
        <f t="shared" si="6"/>
        <v>47</v>
      </c>
      <c r="AA23" s="5"/>
    </row>
    <row r="24" spans="1:28" ht="15.75">
      <c r="A24" s="16" t="s">
        <v>113</v>
      </c>
      <c r="B24" s="32" t="s">
        <v>27</v>
      </c>
      <c r="C24" s="16" t="s">
        <v>4</v>
      </c>
      <c r="D24" s="18">
        <v>0</v>
      </c>
      <c r="E24" s="18">
        <v>0</v>
      </c>
      <c r="F24" s="23">
        <f t="shared" si="0"/>
        <v>0</v>
      </c>
      <c r="G24" s="18">
        <v>0</v>
      </c>
      <c r="H24" s="18">
        <v>0</v>
      </c>
      <c r="I24" s="18">
        <v>0</v>
      </c>
      <c r="J24" s="24">
        <f t="shared" si="1"/>
        <v>0</v>
      </c>
      <c r="K24" s="18">
        <v>0</v>
      </c>
      <c r="L24" s="18">
        <v>0</v>
      </c>
      <c r="M24" s="18">
        <v>0</v>
      </c>
      <c r="N24" s="24">
        <f t="shared" si="2"/>
        <v>0</v>
      </c>
      <c r="O24" s="18">
        <v>0</v>
      </c>
      <c r="P24" s="18">
        <v>0</v>
      </c>
      <c r="Q24" s="18">
        <v>0</v>
      </c>
      <c r="R24" s="18">
        <v>1</v>
      </c>
      <c r="S24" s="24">
        <f t="shared" si="3"/>
        <v>1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24">
        <f t="shared" si="4"/>
        <v>0</v>
      </c>
      <c r="Z24" s="23">
        <f t="shared" si="6"/>
        <v>1</v>
      </c>
      <c r="AA24" s="5"/>
    </row>
    <row r="25" spans="1:28" ht="15.75">
      <c r="A25" s="16" t="s">
        <v>112</v>
      </c>
      <c r="B25" s="32" t="s">
        <v>118</v>
      </c>
      <c r="C25" s="16" t="s">
        <v>4</v>
      </c>
      <c r="D25" s="18">
        <v>5</v>
      </c>
      <c r="E25" s="18">
        <v>0</v>
      </c>
      <c r="F25" s="23">
        <f t="shared" si="0"/>
        <v>5</v>
      </c>
      <c r="G25" s="18">
        <v>5</v>
      </c>
      <c r="H25" s="18">
        <v>2</v>
      </c>
      <c r="I25" s="18">
        <v>1</v>
      </c>
      <c r="J25" s="24">
        <f t="shared" si="1"/>
        <v>8</v>
      </c>
      <c r="K25" s="18">
        <v>0</v>
      </c>
      <c r="L25" s="18">
        <v>0</v>
      </c>
      <c r="M25" s="18">
        <v>0</v>
      </c>
      <c r="N25" s="24">
        <f t="shared" si="2"/>
        <v>0</v>
      </c>
      <c r="O25" s="18">
        <v>1</v>
      </c>
      <c r="P25" s="18">
        <v>5</v>
      </c>
      <c r="Q25" s="18">
        <v>1</v>
      </c>
      <c r="R25" s="18">
        <v>0</v>
      </c>
      <c r="S25" s="24">
        <f t="shared" si="3"/>
        <v>7</v>
      </c>
      <c r="T25" s="18">
        <v>8</v>
      </c>
      <c r="U25" s="18">
        <v>4</v>
      </c>
      <c r="V25" s="18">
        <v>1</v>
      </c>
      <c r="W25" s="18">
        <v>0</v>
      </c>
      <c r="X25" s="18">
        <v>0</v>
      </c>
      <c r="Y25" s="24">
        <f t="shared" si="4"/>
        <v>13</v>
      </c>
      <c r="Z25" s="23">
        <f t="shared" si="6"/>
        <v>33</v>
      </c>
    </row>
    <row r="26" spans="1:28" ht="15.75">
      <c r="A26" s="16" t="s">
        <v>111</v>
      </c>
      <c r="B26" s="32" t="s">
        <v>28</v>
      </c>
      <c r="C26" s="16" t="s">
        <v>4</v>
      </c>
      <c r="D26" s="18">
        <v>1048</v>
      </c>
      <c r="E26" s="18">
        <v>880</v>
      </c>
      <c r="F26" s="23">
        <f t="shared" si="0"/>
        <v>1928</v>
      </c>
      <c r="G26" s="18">
        <v>962</v>
      </c>
      <c r="H26" s="18">
        <v>682</v>
      </c>
      <c r="I26" s="18">
        <v>755</v>
      </c>
      <c r="J26" s="24">
        <f t="shared" si="1"/>
        <v>2399</v>
      </c>
      <c r="K26" s="18">
        <v>733</v>
      </c>
      <c r="L26" s="18">
        <v>482</v>
      </c>
      <c r="M26" s="18">
        <v>649</v>
      </c>
      <c r="N26" s="24">
        <f t="shared" si="2"/>
        <v>1864</v>
      </c>
      <c r="O26" s="18">
        <v>294</v>
      </c>
      <c r="P26" s="18">
        <v>517</v>
      </c>
      <c r="Q26" s="18">
        <v>505</v>
      </c>
      <c r="R26" s="18">
        <v>480</v>
      </c>
      <c r="S26" s="24">
        <f t="shared" si="3"/>
        <v>1796</v>
      </c>
      <c r="T26" s="18">
        <v>466</v>
      </c>
      <c r="U26" s="18">
        <v>643</v>
      </c>
      <c r="V26" s="18">
        <v>703</v>
      </c>
      <c r="W26" s="18">
        <v>386</v>
      </c>
      <c r="X26" s="18">
        <v>349</v>
      </c>
      <c r="Y26" s="24">
        <f t="shared" si="4"/>
        <v>2547</v>
      </c>
      <c r="Z26" s="23">
        <f t="shared" si="6"/>
        <v>10534</v>
      </c>
      <c r="AA26" s="5"/>
    </row>
    <row r="27" spans="1:28" ht="15.75">
      <c r="A27" s="16" t="s">
        <v>110</v>
      </c>
      <c r="B27" s="32" t="s">
        <v>32</v>
      </c>
      <c r="C27" s="16" t="s">
        <v>4</v>
      </c>
      <c r="D27" s="18">
        <v>1212</v>
      </c>
      <c r="E27" s="18">
        <v>1624</v>
      </c>
      <c r="F27" s="23">
        <f t="shared" si="0"/>
        <v>2836</v>
      </c>
      <c r="G27" s="18">
        <v>1380</v>
      </c>
      <c r="H27" s="18">
        <v>1772</v>
      </c>
      <c r="I27" s="18">
        <v>1858</v>
      </c>
      <c r="J27" s="24">
        <f t="shared" si="1"/>
        <v>5010</v>
      </c>
      <c r="K27" s="18">
        <v>1621</v>
      </c>
      <c r="L27" s="18">
        <v>1423</v>
      </c>
      <c r="M27" s="18">
        <v>1296</v>
      </c>
      <c r="N27" s="24">
        <f t="shared" si="2"/>
        <v>4340</v>
      </c>
      <c r="O27" s="18">
        <v>205</v>
      </c>
      <c r="P27" s="18">
        <v>519</v>
      </c>
      <c r="Q27" s="18">
        <v>685</v>
      </c>
      <c r="R27" s="18">
        <v>878</v>
      </c>
      <c r="S27" s="24">
        <f t="shared" si="3"/>
        <v>2287</v>
      </c>
      <c r="T27" s="18">
        <v>170</v>
      </c>
      <c r="U27" s="18">
        <v>840</v>
      </c>
      <c r="V27" s="18">
        <v>1142</v>
      </c>
      <c r="W27" s="18">
        <v>392</v>
      </c>
      <c r="X27" s="18">
        <v>456</v>
      </c>
      <c r="Y27" s="24">
        <f t="shared" si="4"/>
        <v>3000</v>
      </c>
      <c r="Z27" s="23">
        <f t="shared" si="6"/>
        <v>17473</v>
      </c>
      <c r="AA27" s="5"/>
    </row>
    <row r="28" spans="1:28" ht="15.75">
      <c r="A28" s="16" t="s">
        <v>109</v>
      </c>
      <c r="B28" s="32" t="s">
        <v>107</v>
      </c>
      <c r="C28" s="16" t="s">
        <v>4</v>
      </c>
      <c r="D28" s="18">
        <v>3</v>
      </c>
      <c r="E28" s="18">
        <v>0</v>
      </c>
      <c r="F28" s="23">
        <f t="shared" si="0"/>
        <v>3</v>
      </c>
      <c r="G28" s="18">
        <v>5</v>
      </c>
      <c r="H28" s="18">
        <v>1</v>
      </c>
      <c r="I28" s="18">
        <v>0</v>
      </c>
      <c r="J28" s="24">
        <f t="shared" si="1"/>
        <v>6</v>
      </c>
      <c r="K28" s="18">
        <v>1</v>
      </c>
      <c r="L28" s="18">
        <v>0</v>
      </c>
      <c r="M28" s="18">
        <v>1</v>
      </c>
      <c r="N28" s="24">
        <f t="shared" si="2"/>
        <v>2</v>
      </c>
      <c r="O28" s="18">
        <v>6</v>
      </c>
      <c r="P28" s="18">
        <v>4</v>
      </c>
      <c r="Q28" s="18">
        <v>1</v>
      </c>
      <c r="R28" s="18">
        <v>0</v>
      </c>
      <c r="S28" s="24">
        <f t="shared" si="3"/>
        <v>11</v>
      </c>
      <c r="T28" s="18">
        <v>8</v>
      </c>
      <c r="U28" s="18">
        <v>1</v>
      </c>
      <c r="V28" s="18">
        <v>3</v>
      </c>
      <c r="W28" s="18">
        <v>0</v>
      </c>
      <c r="X28" s="18">
        <v>0</v>
      </c>
      <c r="Y28" s="24">
        <f t="shared" si="4"/>
        <v>12</v>
      </c>
      <c r="Z28" s="23">
        <f t="shared" si="6"/>
        <v>34</v>
      </c>
      <c r="AA28" s="6"/>
    </row>
    <row r="29" spans="1:28" ht="15.75">
      <c r="A29" s="16" t="s">
        <v>105</v>
      </c>
      <c r="B29" s="32" t="s">
        <v>108</v>
      </c>
      <c r="C29" s="16" t="s">
        <v>4</v>
      </c>
      <c r="D29" s="18">
        <v>1</v>
      </c>
      <c r="E29" s="18">
        <v>0</v>
      </c>
      <c r="F29" s="23">
        <f t="shared" si="0"/>
        <v>1</v>
      </c>
      <c r="G29" s="18">
        <v>0</v>
      </c>
      <c r="H29" s="18">
        <v>0</v>
      </c>
      <c r="I29" s="18">
        <v>0</v>
      </c>
      <c r="J29" s="24">
        <f t="shared" si="1"/>
        <v>0</v>
      </c>
      <c r="K29" s="18">
        <v>0</v>
      </c>
      <c r="L29" s="18">
        <v>0</v>
      </c>
      <c r="M29" s="18">
        <v>0</v>
      </c>
      <c r="N29" s="24">
        <f t="shared" si="2"/>
        <v>0</v>
      </c>
      <c r="O29" s="18">
        <v>0</v>
      </c>
      <c r="P29" s="18">
        <v>0</v>
      </c>
      <c r="Q29" s="18">
        <v>0</v>
      </c>
      <c r="R29" s="18">
        <v>0</v>
      </c>
      <c r="S29" s="24">
        <f t="shared" si="3"/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24">
        <f t="shared" si="4"/>
        <v>0</v>
      </c>
      <c r="Z29" s="23">
        <f t="shared" si="6"/>
        <v>1</v>
      </c>
    </row>
    <row r="30" spans="1:28" ht="15.75">
      <c r="A30" s="33" t="s">
        <v>106</v>
      </c>
      <c r="B30" s="32" t="s">
        <v>33</v>
      </c>
      <c r="C30" s="16" t="s">
        <v>4</v>
      </c>
      <c r="D30" s="25">
        <v>2746</v>
      </c>
      <c r="E30" s="25">
        <v>4219</v>
      </c>
      <c r="F30" s="23">
        <f>SUM(D30:E30)</f>
        <v>6965</v>
      </c>
      <c r="G30" s="25">
        <v>2338</v>
      </c>
      <c r="H30" s="25">
        <v>2417</v>
      </c>
      <c r="I30" s="25">
        <v>3067</v>
      </c>
      <c r="J30" s="24">
        <f>SUM(G30:I30)</f>
        <v>7822</v>
      </c>
      <c r="K30" s="25">
        <v>2281</v>
      </c>
      <c r="L30" s="25">
        <v>2267</v>
      </c>
      <c r="M30" s="25">
        <v>3037</v>
      </c>
      <c r="N30" s="24">
        <f>SUM(K30:M30)</f>
        <v>7585</v>
      </c>
      <c r="O30" s="25">
        <v>299</v>
      </c>
      <c r="P30" s="25">
        <v>2302</v>
      </c>
      <c r="Q30" s="25">
        <v>2832</v>
      </c>
      <c r="R30" s="25">
        <v>2728</v>
      </c>
      <c r="S30" s="24">
        <f>SUM(O30:R30)</f>
        <v>8161</v>
      </c>
      <c r="T30" s="25">
        <v>300</v>
      </c>
      <c r="U30" s="25">
        <v>2284</v>
      </c>
      <c r="V30" s="25">
        <v>2864</v>
      </c>
      <c r="W30" s="25">
        <v>907</v>
      </c>
      <c r="X30" s="25">
        <v>1756</v>
      </c>
      <c r="Y30" s="24">
        <f>SUM(T30:X30)</f>
        <v>8111</v>
      </c>
      <c r="Z30" s="23">
        <f>F30+J30+N30+S30+Y30</f>
        <v>38644</v>
      </c>
    </row>
    <row r="31" spans="1:28" ht="15.75">
      <c r="A31" s="28"/>
      <c r="B31" s="34" t="s">
        <v>51</v>
      </c>
      <c r="C31" s="28" t="s">
        <v>4</v>
      </c>
      <c r="D31" s="28">
        <f>SUM(D17:D30)</f>
        <v>5347</v>
      </c>
      <c r="E31" s="28">
        <f>SUM(E17:E30)</f>
        <v>6868</v>
      </c>
      <c r="F31" s="28">
        <f t="shared" si="0"/>
        <v>12215</v>
      </c>
      <c r="G31" s="28">
        <f>SUM(G17:G30)</f>
        <v>4944</v>
      </c>
      <c r="H31" s="28">
        <f>SUM(H17:H30)</f>
        <v>4974</v>
      </c>
      <c r="I31" s="28">
        <f>SUM(I17:I30)</f>
        <v>5857</v>
      </c>
      <c r="J31" s="28">
        <f t="shared" si="1"/>
        <v>15775</v>
      </c>
      <c r="K31" s="28">
        <f>SUM(K17:K30)</f>
        <v>4809</v>
      </c>
      <c r="L31" s="28">
        <f>SUM(L17:L30)</f>
        <v>4256</v>
      </c>
      <c r="M31" s="28">
        <f>SUM(M17:M30)</f>
        <v>5063</v>
      </c>
      <c r="N31" s="28">
        <f t="shared" si="2"/>
        <v>14128</v>
      </c>
      <c r="O31" s="28">
        <f>SUM(O17:O30)</f>
        <v>1071</v>
      </c>
      <c r="P31" s="28">
        <f>SUM(P17:P30)</f>
        <v>3639</v>
      </c>
      <c r="Q31" s="28">
        <f>SUM(Q17:Q30)</f>
        <v>4185</v>
      </c>
      <c r="R31" s="28">
        <f>SUM(R17:R30)</f>
        <v>4195</v>
      </c>
      <c r="S31" s="28">
        <f t="shared" si="3"/>
        <v>13090</v>
      </c>
      <c r="T31" s="28">
        <f>SUM(T17:T30)</f>
        <v>1385</v>
      </c>
      <c r="U31" s="28">
        <f>SUM(U17:U30)</f>
        <v>4019</v>
      </c>
      <c r="V31" s="28">
        <f>SUM(V17:V30)</f>
        <v>5003</v>
      </c>
      <c r="W31" s="28">
        <f>SUM(W17:W30)</f>
        <v>1758</v>
      </c>
      <c r="X31" s="28">
        <f>SUM(X17:X30)</f>
        <v>2619</v>
      </c>
      <c r="Y31" s="28">
        <f t="shared" si="4"/>
        <v>14784</v>
      </c>
      <c r="Z31" s="28">
        <f t="shared" si="6"/>
        <v>69992</v>
      </c>
      <c r="AB31" s="11">
        <f>Z31+Z36</f>
        <v>86878</v>
      </c>
    </row>
    <row r="32" spans="1:28" ht="31.5">
      <c r="A32" s="30" t="s">
        <v>35</v>
      </c>
      <c r="B32" s="31" t="s">
        <v>50</v>
      </c>
      <c r="C32" s="30" t="s">
        <v>55</v>
      </c>
      <c r="D32" s="30">
        <f>(D$33*10)+(D$34*16)+(D$35*25)</f>
        <v>8626</v>
      </c>
      <c r="E32" s="30">
        <f t="shared" ref="E32:X32" si="7">(E$33*10)+(E$34*16)+(E$35*25)</f>
        <v>11468</v>
      </c>
      <c r="F32" s="30">
        <f t="shared" si="0"/>
        <v>20094</v>
      </c>
      <c r="G32" s="30">
        <f t="shared" si="7"/>
        <v>12618</v>
      </c>
      <c r="H32" s="30">
        <f t="shared" si="7"/>
        <v>16537</v>
      </c>
      <c r="I32" s="30">
        <f t="shared" si="7"/>
        <v>18988</v>
      </c>
      <c r="J32" s="30">
        <f t="shared" si="1"/>
        <v>48143</v>
      </c>
      <c r="K32" s="30">
        <f t="shared" si="7"/>
        <v>18000</v>
      </c>
      <c r="L32" s="30">
        <f t="shared" si="7"/>
        <v>15470</v>
      </c>
      <c r="M32" s="30">
        <f t="shared" si="7"/>
        <v>9152</v>
      </c>
      <c r="N32" s="30">
        <f t="shared" si="2"/>
        <v>42622</v>
      </c>
      <c r="O32" s="30">
        <f t="shared" si="7"/>
        <v>5298</v>
      </c>
      <c r="P32" s="30">
        <f t="shared" si="7"/>
        <v>18633</v>
      </c>
      <c r="Q32" s="30">
        <f t="shared" si="7"/>
        <v>25573</v>
      </c>
      <c r="R32" s="30">
        <f t="shared" si="7"/>
        <v>18170</v>
      </c>
      <c r="S32" s="30">
        <f t="shared" si="3"/>
        <v>67674</v>
      </c>
      <c r="T32" s="30">
        <f t="shared" si="7"/>
        <v>2372</v>
      </c>
      <c r="U32" s="30">
        <f t="shared" si="7"/>
        <v>27537</v>
      </c>
      <c r="V32" s="30">
        <f t="shared" si="7"/>
        <v>19925</v>
      </c>
      <c r="W32" s="30">
        <f t="shared" si="7"/>
        <v>4146</v>
      </c>
      <c r="X32" s="30">
        <f t="shared" si="7"/>
        <v>13774</v>
      </c>
      <c r="Y32" s="30">
        <f t="shared" si="4"/>
        <v>67754</v>
      </c>
      <c r="Z32" s="30">
        <f t="shared" si="6"/>
        <v>246287</v>
      </c>
    </row>
    <row r="33" spans="1:27" ht="15.75">
      <c r="A33" s="16" t="s">
        <v>42</v>
      </c>
      <c r="B33" s="32" t="s">
        <v>62</v>
      </c>
      <c r="C33" s="16" t="s">
        <v>4</v>
      </c>
      <c r="D33" s="18">
        <v>61</v>
      </c>
      <c r="E33" s="18">
        <v>78</v>
      </c>
      <c r="F33" s="18">
        <f t="shared" si="0"/>
        <v>139</v>
      </c>
      <c r="G33" s="18">
        <v>265</v>
      </c>
      <c r="H33" s="18">
        <v>49</v>
      </c>
      <c r="I33" s="18">
        <v>510</v>
      </c>
      <c r="J33" s="18">
        <f t="shared" si="1"/>
        <v>824</v>
      </c>
      <c r="K33" s="18">
        <v>656</v>
      </c>
      <c r="L33" s="18">
        <v>371</v>
      </c>
      <c r="M33" s="18">
        <v>136</v>
      </c>
      <c r="N33" s="18">
        <f t="shared" si="2"/>
        <v>1163</v>
      </c>
      <c r="O33" s="18">
        <v>5</v>
      </c>
      <c r="P33" s="18">
        <v>34</v>
      </c>
      <c r="Q33" s="18">
        <v>101</v>
      </c>
      <c r="R33" s="18">
        <v>27</v>
      </c>
      <c r="S33" s="18">
        <f t="shared" si="3"/>
        <v>167</v>
      </c>
      <c r="T33" s="18">
        <v>10</v>
      </c>
      <c r="U33" s="18">
        <v>748</v>
      </c>
      <c r="V33" s="18">
        <v>526</v>
      </c>
      <c r="W33" s="18">
        <v>85</v>
      </c>
      <c r="X33" s="18">
        <v>390</v>
      </c>
      <c r="Y33" s="18">
        <f t="shared" si="4"/>
        <v>1759</v>
      </c>
      <c r="Z33" s="18">
        <f t="shared" si="6"/>
        <v>4052</v>
      </c>
      <c r="AA33" s="5"/>
    </row>
    <row r="34" spans="1:27" ht="15.75">
      <c r="A34" s="16" t="s">
        <v>43</v>
      </c>
      <c r="B34" s="32" t="s">
        <v>49</v>
      </c>
      <c r="C34" s="16" t="s">
        <v>4</v>
      </c>
      <c r="D34" s="18">
        <v>501</v>
      </c>
      <c r="E34" s="18">
        <v>668</v>
      </c>
      <c r="F34" s="18">
        <f t="shared" si="0"/>
        <v>1169</v>
      </c>
      <c r="G34" s="18">
        <v>623</v>
      </c>
      <c r="H34" s="18">
        <v>992</v>
      </c>
      <c r="I34" s="18">
        <v>868</v>
      </c>
      <c r="J34" s="18">
        <f t="shared" si="1"/>
        <v>2483</v>
      </c>
      <c r="K34" s="18">
        <v>715</v>
      </c>
      <c r="L34" s="18">
        <v>735</v>
      </c>
      <c r="M34" s="18">
        <v>487</v>
      </c>
      <c r="N34" s="18">
        <f t="shared" si="2"/>
        <v>1937</v>
      </c>
      <c r="O34" s="18">
        <v>328</v>
      </c>
      <c r="P34" s="18">
        <v>1123</v>
      </c>
      <c r="Q34" s="18">
        <v>1518</v>
      </c>
      <c r="R34" s="18">
        <v>1100</v>
      </c>
      <c r="S34" s="18">
        <f t="shared" si="3"/>
        <v>4069</v>
      </c>
      <c r="T34" s="18">
        <v>142</v>
      </c>
      <c r="U34" s="18">
        <v>1252</v>
      </c>
      <c r="V34" s="18">
        <v>915</v>
      </c>
      <c r="W34" s="18">
        <v>206</v>
      </c>
      <c r="X34" s="18">
        <v>614</v>
      </c>
      <c r="Y34" s="18">
        <f t="shared" si="4"/>
        <v>3129</v>
      </c>
      <c r="Z34" s="18">
        <f t="shared" si="6"/>
        <v>12787</v>
      </c>
      <c r="AA34" s="5"/>
    </row>
    <row r="35" spans="1:27" ht="15.75">
      <c r="A35" s="16" t="s">
        <v>44</v>
      </c>
      <c r="B35" s="32" t="s">
        <v>79</v>
      </c>
      <c r="C35" s="16" t="s">
        <v>4</v>
      </c>
      <c r="D35" s="18">
        <v>0</v>
      </c>
      <c r="E35" s="18">
        <v>0</v>
      </c>
      <c r="F35" s="18">
        <f t="shared" si="0"/>
        <v>0</v>
      </c>
      <c r="G35" s="18">
        <v>0</v>
      </c>
      <c r="H35" s="18">
        <v>7</v>
      </c>
      <c r="I35" s="18">
        <v>0</v>
      </c>
      <c r="J35" s="18">
        <f t="shared" si="1"/>
        <v>7</v>
      </c>
      <c r="K35" s="18">
        <v>0</v>
      </c>
      <c r="L35" s="18">
        <v>0</v>
      </c>
      <c r="M35" s="18">
        <v>0</v>
      </c>
      <c r="N35" s="18">
        <f t="shared" si="2"/>
        <v>0</v>
      </c>
      <c r="O35" s="18">
        <v>0</v>
      </c>
      <c r="P35" s="18">
        <v>13</v>
      </c>
      <c r="Q35" s="18">
        <v>11</v>
      </c>
      <c r="R35" s="18">
        <v>12</v>
      </c>
      <c r="S35" s="18">
        <f t="shared" si="3"/>
        <v>36</v>
      </c>
      <c r="T35" s="18">
        <v>0</v>
      </c>
      <c r="U35" s="18">
        <v>1</v>
      </c>
      <c r="V35" s="18">
        <v>1</v>
      </c>
      <c r="W35" s="18">
        <v>0</v>
      </c>
      <c r="X35" s="18">
        <v>2</v>
      </c>
      <c r="Y35" s="18">
        <f t="shared" si="4"/>
        <v>4</v>
      </c>
      <c r="Z35" s="18">
        <f t="shared" si="6"/>
        <v>47</v>
      </c>
    </row>
    <row r="36" spans="1:27" ht="15.75">
      <c r="A36" s="28"/>
      <c r="B36" s="34" t="s">
        <v>52</v>
      </c>
      <c r="C36" s="28" t="s">
        <v>4</v>
      </c>
      <c r="D36" s="28">
        <f>SUM(D33:D35)</f>
        <v>562</v>
      </c>
      <c r="E36" s="28">
        <f t="shared" ref="E36:X36" si="8">SUM(E33:E35)</f>
        <v>746</v>
      </c>
      <c r="F36" s="28">
        <f t="shared" si="0"/>
        <v>1308</v>
      </c>
      <c r="G36" s="28">
        <f t="shared" si="8"/>
        <v>888</v>
      </c>
      <c r="H36" s="28">
        <f t="shared" si="8"/>
        <v>1048</v>
      </c>
      <c r="I36" s="28">
        <f t="shared" si="8"/>
        <v>1378</v>
      </c>
      <c r="J36" s="28">
        <f t="shared" si="1"/>
        <v>3314</v>
      </c>
      <c r="K36" s="28">
        <f t="shared" si="8"/>
        <v>1371</v>
      </c>
      <c r="L36" s="28">
        <f t="shared" si="8"/>
        <v>1106</v>
      </c>
      <c r="M36" s="28">
        <f t="shared" si="8"/>
        <v>623</v>
      </c>
      <c r="N36" s="28">
        <f t="shared" si="2"/>
        <v>3100</v>
      </c>
      <c r="O36" s="28">
        <f t="shared" si="8"/>
        <v>333</v>
      </c>
      <c r="P36" s="28">
        <f t="shared" si="8"/>
        <v>1170</v>
      </c>
      <c r="Q36" s="28">
        <f t="shared" si="8"/>
        <v>1630</v>
      </c>
      <c r="R36" s="28">
        <f t="shared" si="8"/>
        <v>1139</v>
      </c>
      <c r="S36" s="28">
        <f t="shared" si="3"/>
        <v>4272</v>
      </c>
      <c r="T36" s="28">
        <f t="shared" si="8"/>
        <v>152</v>
      </c>
      <c r="U36" s="28">
        <f t="shared" si="8"/>
        <v>2001</v>
      </c>
      <c r="V36" s="28">
        <f t="shared" si="8"/>
        <v>1442</v>
      </c>
      <c r="W36" s="28">
        <f t="shared" si="8"/>
        <v>291</v>
      </c>
      <c r="X36" s="28">
        <f t="shared" si="8"/>
        <v>1006</v>
      </c>
      <c r="Y36" s="28">
        <f t="shared" si="4"/>
        <v>4892</v>
      </c>
      <c r="Z36" s="28">
        <f t="shared" si="6"/>
        <v>16886</v>
      </c>
    </row>
    <row r="37" spans="1:27" ht="47.25">
      <c r="A37" s="35">
        <v>6</v>
      </c>
      <c r="B37" s="36" t="s">
        <v>45</v>
      </c>
      <c r="C37" s="35" t="s">
        <v>5</v>
      </c>
      <c r="D37" s="35">
        <v>376.20699999999999</v>
      </c>
      <c r="E37" s="35">
        <v>359.69499999999999</v>
      </c>
      <c r="F37" s="35">
        <f t="shared" si="0"/>
        <v>735.90200000000004</v>
      </c>
      <c r="G37" s="35">
        <v>349.63799999999998</v>
      </c>
      <c r="H37" s="35">
        <v>291.06299999999999</v>
      </c>
      <c r="I37" s="35">
        <v>349.452</v>
      </c>
      <c r="J37" s="35">
        <f t="shared" si="1"/>
        <v>990.15300000000002</v>
      </c>
      <c r="K37" s="35">
        <v>308.14299999999997</v>
      </c>
      <c r="L37" s="35">
        <v>235.274</v>
      </c>
      <c r="M37" s="35">
        <v>257.86500000000001</v>
      </c>
      <c r="N37" s="35">
        <f t="shared" si="2"/>
        <v>801.28199999999993</v>
      </c>
      <c r="O37" s="35">
        <v>163.09800000000001</v>
      </c>
      <c r="P37" s="35">
        <v>270.66000000000003</v>
      </c>
      <c r="Q37" s="35">
        <v>246.773</v>
      </c>
      <c r="R37" s="35">
        <v>225.244</v>
      </c>
      <c r="S37" s="35">
        <f t="shared" si="3"/>
        <v>905.77500000000009</v>
      </c>
      <c r="T37" s="35">
        <v>232.41200000000001</v>
      </c>
      <c r="U37" s="35">
        <v>292.46199999999999</v>
      </c>
      <c r="V37" s="35">
        <v>328.65600000000001</v>
      </c>
      <c r="W37" s="35">
        <v>114.512</v>
      </c>
      <c r="X37" s="35">
        <v>138.68700000000001</v>
      </c>
      <c r="Y37" s="35">
        <f t="shared" si="4"/>
        <v>1106.7289999999998</v>
      </c>
      <c r="Z37" s="35">
        <f t="shared" si="6"/>
        <v>4539.8410000000003</v>
      </c>
    </row>
    <row r="38" spans="1:27" ht="31.5">
      <c r="A38" s="30">
        <v>7</v>
      </c>
      <c r="B38" s="31" t="s">
        <v>80</v>
      </c>
      <c r="C38" s="30" t="s">
        <v>4</v>
      </c>
      <c r="D38" s="30">
        <v>5909</v>
      </c>
      <c r="E38" s="30">
        <v>7614</v>
      </c>
      <c r="F38" s="30">
        <f t="shared" si="0"/>
        <v>13523</v>
      </c>
      <c r="G38" s="30">
        <v>5832</v>
      </c>
      <c r="H38" s="30">
        <v>6022</v>
      </c>
      <c r="I38" s="30">
        <v>7235</v>
      </c>
      <c r="J38" s="30">
        <f t="shared" si="1"/>
        <v>19089</v>
      </c>
      <c r="K38" s="30">
        <v>6180</v>
      </c>
      <c r="L38" s="30">
        <v>5362</v>
      </c>
      <c r="M38" s="30">
        <v>5686</v>
      </c>
      <c r="N38" s="30">
        <f t="shared" si="2"/>
        <v>17228</v>
      </c>
      <c r="O38" s="30">
        <v>1404</v>
      </c>
      <c r="P38" s="30">
        <v>4809</v>
      </c>
      <c r="Q38" s="30">
        <v>5815</v>
      </c>
      <c r="R38" s="30">
        <v>5334</v>
      </c>
      <c r="S38" s="30">
        <f t="shared" si="3"/>
        <v>17362</v>
      </c>
      <c r="T38" s="30">
        <v>1537</v>
      </c>
      <c r="U38" s="30">
        <v>6020</v>
      </c>
      <c r="V38" s="30">
        <v>6445</v>
      </c>
      <c r="W38" s="30">
        <v>2049</v>
      </c>
      <c r="X38" s="30">
        <v>3625</v>
      </c>
      <c r="Y38" s="30">
        <f t="shared" si="4"/>
        <v>19676</v>
      </c>
      <c r="Z38" s="30">
        <f t="shared" si="6"/>
        <v>86878</v>
      </c>
    </row>
    <row r="39" spans="1:27" s="12" customFormat="1" ht="31.5">
      <c r="A39" s="37">
        <v>8</v>
      </c>
      <c r="B39" s="38" t="s">
        <v>78</v>
      </c>
      <c r="C39" s="37" t="s">
        <v>6</v>
      </c>
      <c r="D39" s="39">
        <f>D40+D44+D48</f>
        <v>6508.1797517500281</v>
      </c>
      <c r="E39" s="39">
        <f t="shared" ref="E39:X39" si="9">E40+E44+E48</f>
        <v>13946.925634900037</v>
      </c>
      <c r="F39" s="39">
        <f t="shared" si="0"/>
        <v>20455.105386650066</v>
      </c>
      <c r="G39" s="39">
        <f t="shared" si="9"/>
        <v>10186.015668499993</v>
      </c>
      <c r="H39" s="39">
        <f t="shared" si="9"/>
        <v>9651.2941614500032</v>
      </c>
      <c r="I39" s="39">
        <f t="shared" si="9"/>
        <v>13397.789087799989</v>
      </c>
      <c r="J39" s="39">
        <f t="shared" si="1"/>
        <v>33235.098917749987</v>
      </c>
      <c r="K39" s="39">
        <f t="shared" si="9"/>
        <v>9894.4435280499802</v>
      </c>
      <c r="L39" s="39">
        <f t="shared" si="9"/>
        <v>8618.8460497999786</v>
      </c>
      <c r="M39" s="39">
        <f t="shared" si="9"/>
        <v>9785.4959161499937</v>
      </c>
      <c r="N39" s="39">
        <f t="shared" si="2"/>
        <v>28298.785493999952</v>
      </c>
      <c r="O39" s="39">
        <f t="shared" si="9"/>
        <v>2007.2367722499982</v>
      </c>
      <c r="P39" s="39">
        <f t="shared" si="9"/>
        <v>5713.911176999979</v>
      </c>
      <c r="Q39" s="39">
        <f t="shared" si="9"/>
        <v>10845.237959999986</v>
      </c>
      <c r="R39" s="39">
        <f t="shared" si="9"/>
        <v>10579.426759999993</v>
      </c>
      <c r="S39" s="39">
        <f t="shared" si="3"/>
        <v>29145.812669249957</v>
      </c>
      <c r="T39" s="39">
        <f t="shared" si="9"/>
        <v>1614.780546950002</v>
      </c>
      <c r="U39" s="39">
        <f t="shared" si="9"/>
        <v>8049.4108319499765</v>
      </c>
      <c r="V39" s="39">
        <f t="shared" si="9"/>
        <v>5402.3717450500062</v>
      </c>
      <c r="W39" s="39">
        <f t="shared" si="9"/>
        <v>3631.1510903000012</v>
      </c>
      <c r="X39" s="39">
        <f t="shared" si="9"/>
        <v>5908.9579750000039</v>
      </c>
      <c r="Y39" s="39">
        <f t="shared" si="4"/>
        <v>24606.672189249992</v>
      </c>
      <c r="Z39" s="39">
        <f t="shared" si="6"/>
        <v>135741.47465689993</v>
      </c>
    </row>
    <row r="40" spans="1:27" s="13" customFormat="1" ht="31.5">
      <c r="A40" s="40" t="s">
        <v>73</v>
      </c>
      <c r="B40" s="41" t="s">
        <v>74</v>
      </c>
      <c r="C40" s="42" t="s">
        <v>6</v>
      </c>
      <c r="D40" s="42">
        <f>SUM(D41:D43)</f>
        <v>3500.6801817500282</v>
      </c>
      <c r="E40" s="41">
        <f t="shared" ref="E40:X40" si="10">SUM(E41:E43)</f>
        <v>9773.5270649000577</v>
      </c>
      <c r="F40" s="41">
        <f t="shared" si="0"/>
        <v>13274.207246650087</v>
      </c>
      <c r="G40" s="41">
        <f t="shared" si="10"/>
        <v>6460.8099484999966</v>
      </c>
      <c r="H40" s="41">
        <f t="shared" si="10"/>
        <v>7751.2276114500028</v>
      </c>
      <c r="I40" s="41">
        <f t="shared" si="10"/>
        <v>8409.5437377999988</v>
      </c>
      <c r="J40" s="41">
        <f t="shared" si="1"/>
        <v>22621.581297749999</v>
      </c>
      <c r="K40" s="41">
        <f t="shared" si="10"/>
        <v>5696.66865804999</v>
      </c>
      <c r="L40" s="41">
        <f t="shared" si="10"/>
        <v>5081.729693799969</v>
      </c>
      <c r="M40" s="41">
        <f t="shared" si="10"/>
        <v>3823.5001561499976</v>
      </c>
      <c r="N40" s="41">
        <f t="shared" si="2"/>
        <v>14601.898507999957</v>
      </c>
      <c r="O40" s="41">
        <f t="shared" si="10"/>
        <v>1017.3967622500006</v>
      </c>
      <c r="P40" s="41">
        <f t="shared" si="10"/>
        <v>2883.2614669999925</v>
      </c>
      <c r="Q40" s="41">
        <f t="shared" si="10"/>
        <v>7339.7437999999911</v>
      </c>
      <c r="R40" s="41">
        <f t="shared" si="10"/>
        <v>7203.1533299999955</v>
      </c>
      <c r="S40" s="41">
        <f t="shared" si="3"/>
        <v>18443.555359249978</v>
      </c>
      <c r="T40" s="41">
        <f t="shared" si="10"/>
        <v>785.53703695000263</v>
      </c>
      <c r="U40" s="41">
        <f t="shared" si="10"/>
        <v>5238.3439219499742</v>
      </c>
      <c r="V40" s="41">
        <f t="shared" si="10"/>
        <v>3888.1178250499961</v>
      </c>
      <c r="W40" s="41">
        <f t="shared" si="10"/>
        <v>2948.2771703000017</v>
      </c>
      <c r="X40" s="41">
        <f t="shared" si="10"/>
        <v>3442.4785290000063</v>
      </c>
      <c r="Y40" s="41">
        <f t="shared" si="4"/>
        <v>16302.754483249981</v>
      </c>
      <c r="Z40" s="41">
        <f t="shared" si="6"/>
        <v>85243.996894900003</v>
      </c>
    </row>
    <row r="41" spans="1:27" s="12" customFormat="1" ht="15.75">
      <c r="A41" s="43" t="s">
        <v>63</v>
      </c>
      <c r="B41" s="44" t="s">
        <v>56</v>
      </c>
      <c r="C41" s="44" t="s">
        <v>6</v>
      </c>
      <c r="D41" s="45">
        <v>273.34517175000144</v>
      </c>
      <c r="E41" s="45">
        <v>692.46702489999041</v>
      </c>
      <c r="F41" s="45">
        <f t="shared" si="0"/>
        <v>965.81219664999185</v>
      </c>
      <c r="G41" s="45">
        <v>480.9921684999868</v>
      </c>
      <c r="H41" s="45">
        <v>397.78327145000151</v>
      </c>
      <c r="I41" s="45">
        <v>357.33840779999986</v>
      </c>
      <c r="J41" s="45">
        <f t="shared" si="1"/>
        <v>1236.1138477499883</v>
      </c>
      <c r="K41" s="45">
        <v>584.98997804999624</v>
      </c>
      <c r="L41" s="45">
        <v>505.84969979999909</v>
      </c>
      <c r="M41" s="45">
        <v>339.91086614999784</v>
      </c>
      <c r="N41" s="45">
        <f t="shared" si="2"/>
        <v>1430.7505439999932</v>
      </c>
      <c r="O41" s="45">
        <v>109.75874225000007</v>
      </c>
      <c r="P41" s="45">
        <v>350.72138699999999</v>
      </c>
      <c r="Q41" s="45">
        <v>506.68357999999989</v>
      </c>
      <c r="R41" s="45">
        <v>440.77557999999999</v>
      </c>
      <c r="S41" s="45">
        <f t="shared" si="3"/>
        <v>1407.93928925</v>
      </c>
      <c r="T41" s="45">
        <v>146.77794695000307</v>
      </c>
      <c r="U41" s="45">
        <v>311.88945195000395</v>
      </c>
      <c r="V41" s="45">
        <v>490.73099505001295</v>
      </c>
      <c r="W41" s="45">
        <v>175.55234029999991</v>
      </c>
      <c r="X41" s="45">
        <v>246.03103500000557</v>
      </c>
      <c r="Y41" s="45">
        <f t="shared" si="4"/>
        <v>1370.9817692500255</v>
      </c>
      <c r="Z41" s="45">
        <f t="shared" si="6"/>
        <v>6411.5976468999988</v>
      </c>
    </row>
    <row r="42" spans="1:27" s="14" customFormat="1" ht="15.75">
      <c r="A42" s="43" t="s">
        <v>64</v>
      </c>
      <c r="B42" s="44" t="s">
        <v>58</v>
      </c>
      <c r="C42" s="44" t="s">
        <v>6</v>
      </c>
      <c r="D42" s="45">
        <v>2731.5232600000254</v>
      </c>
      <c r="E42" s="45">
        <v>4851.0226600000697</v>
      </c>
      <c r="F42" s="45">
        <f t="shared" si="0"/>
        <v>7582.5459200000951</v>
      </c>
      <c r="G42" s="45">
        <v>3468.9711200000097</v>
      </c>
      <c r="H42" s="45">
        <v>4137.4621400000015</v>
      </c>
      <c r="I42" s="45">
        <v>5196.280069999998</v>
      </c>
      <c r="J42" s="45">
        <f t="shared" si="1"/>
        <v>12802.71333000001</v>
      </c>
      <c r="K42" s="45">
        <v>3586.4548999999938</v>
      </c>
      <c r="L42" s="45">
        <v>3945.8785239999697</v>
      </c>
      <c r="M42" s="45">
        <v>3195.1767</v>
      </c>
      <c r="N42" s="45">
        <f t="shared" si="2"/>
        <v>10727.510123999964</v>
      </c>
      <c r="O42" s="45">
        <v>512.74799000000075</v>
      </c>
      <c r="P42" s="45">
        <v>2381.1350999999927</v>
      </c>
      <c r="Q42" s="45">
        <v>4669.6720699999914</v>
      </c>
      <c r="R42" s="45">
        <v>4602.2435299999952</v>
      </c>
      <c r="S42" s="45">
        <f t="shared" si="3"/>
        <v>12165.798689999981</v>
      </c>
      <c r="T42" s="45">
        <v>590.6585699999996</v>
      </c>
      <c r="U42" s="45">
        <v>2831.6449599999692</v>
      </c>
      <c r="V42" s="45">
        <v>2506.4740499999848</v>
      </c>
      <c r="W42" s="45">
        <v>1328.7627500000012</v>
      </c>
      <c r="X42" s="45">
        <v>2838.5716240000011</v>
      </c>
      <c r="Y42" s="45">
        <f t="shared" si="4"/>
        <v>10096.111953999956</v>
      </c>
      <c r="Z42" s="45">
        <f t="shared" si="6"/>
        <v>53374.680018000006</v>
      </c>
    </row>
    <row r="43" spans="1:27" s="12" customFormat="1" ht="15.75">
      <c r="A43" s="43" t="s">
        <v>65</v>
      </c>
      <c r="B43" s="46" t="s">
        <v>48</v>
      </c>
      <c r="C43" s="44" t="s">
        <v>6</v>
      </c>
      <c r="D43" s="45">
        <v>495.81175000000098</v>
      </c>
      <c r="E43" s="45">
        <v>4230.0373799999979</v>
      </c>
      <c r="F43" s="45">
        <f t="shared" si="0"/>
        <v>4725.8491299999987</v>
      </c>
      <c r="G43" s="45">
        <v>2510.8466600000002</v>
      </c>
      <c r="H43" s="45">
        <v>3215.9821999999995</v>
      </c>
      <c r="I43" s="45">
        <v>2855.9252600000004</v>
      </c>
      <c r="J43" s="45">
        <f t="shared" si="1"/>
        <v>8582.7541199999996</v>
      </c>
      <c r="K43" s="45">
        <v>1525.2237800000003</v>
      </c>
      <c r="L43" s="45">
        <v>630.00147000000015</v>
      </c>
      <c r="M43" s="45">
        <v>288.41259000000014</v>
      </c>
      <c r="N43" s="45">
        <f t="shared" si="2"/>
        <v>2443.6378400000003</v>
      </c>
      <c r="O43" s="45">
        <v>394.8900299999998</v>
      </c>
      <c r="P43" s="45">
        <v>151.40497999999982</v>
      </c>
      <c r="Q43" s="45">
        <v>2163.3881499999998</v>
      </c>
      <c r="R43" s="45">
        <v>2160.1342199999995</v>
      </c>
      <c r="S43" s="45">
        <f t="shared" si="3"/>
        <v>4869.8173799999986</v>
      </c>
      <c r="T43" s="45">
        <v>48.10051999999996</v>
      </c>
      <c r="U43" s="45">
        <v>2094.8095100000005</v>
      </c>
      <c r="V43" s="45">
        <v>890.91277999999829</v>
      </c>
      <c r="W43" s="45">
        <v>1443.9620800000002</v>
      </c>
      <c r="X43" s="45">
        <v>357.87587000000008</v>
      </c>
      <c r="Y43" s="45">
        <f t="shared" si="4"/>
        <v>4835.6607599999988</v>
      </c>
      <c r="Z43" s="45">
        <f t="shared" si="6"/>
        <v>25457.719229999995</v>
      </c>
    </row>
    <row r="44" spans="1:27" s="13" customFormat="1" ht="31.5">
      <c r="A44" s="40" t="s">
        <v>72</v>
      </c>
      <c r="B44" s="41" t="s">
        <v>77</v>
      </c>
      <c r="C44" s="42" t="s">
        <v>6</v>
      </c>
      <c r="D44" s="41">
        <f>SUM(D45:D47)</f>
        <v>2993.3495399999997</v>
      </c>
      <c r="E44" s="41">
        <f t="shared" ref="E44:X44" si="11">SUM(E45:E47)</f>
        <v>4167.7699299999786</v>
      </c>
      <c r="F44" s="41">
        <f t="shared" si="0"/>
        <v>7161.1194699999778</v>
      </c>
      <c r="G44" s="41">
        <f t="shared" si="11"/>
        <v>3722.440879999996</v>
      </c>
      <c r="H44" s="41">
        <f t="shared" si="11"/>
        <v>1897.1696700000009</v>
      </c>
      <c r="I44" s="41">
        <f t="shared" si="11"/>
        <v>4985.0331999999898</v>
      </c>
      <c r="J44" s="41">
        <f t="shared" si="1"/>
        <v>10604.643749999987</v>
      </c>
      <c r="K44" s="41">
        <f t="shared" si="11"/>
        <v>4194.3020499999902</v>
      </c>
      <c r="L44" s="41">
        <f t="shared" si="11"/>
        <v>3534.5229760000097</v>
      </c>
      <c r="M44" s="41">
        <f t="shared" si="11"/>
        <v>5948.8969899999956</v>
      </c>
      <c r="N44" s="41">
        <f t="shared" si="2"/>
        <v>13677.722015999996</v>
      </c>
      <c r="O44" s="41">
        <f t="shared" si="11"/>
        <v>985.22694999999783</v>
      </c>
      <c r="P44" s="41">
        <f t="shared" si="11"/>
        <v>2806.2833699999865</v>
      </c>
      <c r="Q44" s="41">
        <f t="shared" si="11"/>
        <v>3495.2707699999951</v>
      </c>
      <c r="R44" s="41">
        <f t="shared" si="11"/>
        <v>3372.9956899999979</v>
      </c>
      <c r="S44" s="41">
        <f t="shared" si="3"/>
        <v>10659.776779999978</v>
      </c>
      <c r="T44" s="41">
        <f t="shared" si="11"/>
        <v>802.99097999999935</v>
      </c>
      <c r="U44" s="41">
        <f t="shared" si="11"/>
        <v>2807.8547600000015</v>
      </c>
      <c r="V44" s="41">
        <f t="shared" si="11"/>
        <v>1500.9369700000102</v>
      </c>
      <c r="W44" s="41">
        <f t="shared" si="11"/>
        <v>678.67851999999937</v>
      </c>
      <c r="X44" s="41">
        <f t="shared" si="11"/>
        <v>2466.2111859999982</v>
      </c>
      <c r="Y44" s="41">
        <f t="shared" si="4"/>
        <v>8256.6724160000085</v>
      </c>
      <c r="Z44" s="41">
        <f t="shared" si="6"/>
        <v>50359.934431999944</v>
      </c>
    </row>
    <row r="45" spans="1:27" s="12" customFormat="1" ht="15.75">
      <c r="A45" s="43" t="s">
        <v>66</v>
      </c>
      <c r="B45" s="47" t="s">
        <v>57</v>
      </c>
      <c r="C45" s="47" t="s">
        <v>6</v>
      </c>
      <c r="D45" s="48">
        <v>1.8994800000000005</v>
      </c>
      <c r="E45" s="48">
        <v>0.50560999999999945</v>
      </c>
      <c r="F45" s="48">
        <f t="shared" si="0"/>
        <v>2.40509</v>
      </c>
      <c r="G45" s="48">
        <v>3.632709999999999</v>
      </c>
      <c r="H45" s="48">
        <v>0.8213900000000004</v>
      </c>
      <c r="I45" s="48">
        <v>2.9559199999999999</v>
      </c>
      <c r="J45" s="48">
        <f t="shared" si="1"/>
        <v>7.4100199999999994</v>
      </c>
      <c r="K45" s="48">
        <v>1.3316900000000003</v>
      </c>
      <c r="L45" s="48">
        <v>0.28960999999999981</v>
      </c>
      <c r="M45" s="48">
        <v>0.11197000000000001</v>
      </c>
      <c r="N45" s="48">
        <f t="shared" si="2"/>
        <v>1.7332700000000001</v>
      </c>
      <c r="O45" s="48">
        <v>1.21922</v>
      </c>
      <c r="P45" s="48">
        <v>1.7100900000000046</v>
      </c>
      <c r="Q45" s="48">
        <v>5.6753299999999962</v>
      </c>
      <c r="R45" s="48">
        <v>2.6110799999999994</v>
      </c>
      <c r="S45" s="48">
        <f t="shared" si="3"/>
        <v>11.215719999999999</v>
      </c>
      <c r="T45" s="48">
        <v>2.4566099999999942</v>
      </c>
      <c r="U45" s="48">
        <v>9.8498599999999996</v>
      </c>
      <c r="V45" s="48">
        <v>1.2212800000000001</v>
      </c>
      <c r="W45" s="48">
        <v>6.0899999999999732E-2</v>
      </c>
      <c r="X45" s="48">
        <v>0.80607000000000006</v>
      </c>
      <c r="Y45" s="48">
        <f t="shared" si="4"/>
        <v>14.394719999999994</v>
      </c>
      <c r="Z45" s="48">
        <f t="shared" si="6"/>
        <v>37.158819999999992</v>
      </c>
    </row>
    <row r="46" spans="1:27" s="12" customFormat="1" ht="15.75">
      <c r="A46" s="43" t="s">
        <v>67</v>
      </c>
      <c r="B46" s="47" t="s">
        <v>59</v>
      </c>
      <c r="C46" s="47" t="s">
        <v>6</v>
      </c>
      <c r="D46" s="48">
        <v>34.709630000000004</v>
      </c>
      <c r="E46" s="48">
        <v>31.777840000000008</v>
      </c>
      <c r="F46" s="48">
        <f t="shared" si="0"/>
        <v>66.487470000000016</v>
      </c>
      <c r="G46" s="48">
        <v>28.620080000000012</v>
      </c>
      <c r="H46" s="48">
        <v>17.157140000000005</v>
      </c>
      <c r="I46" s="48">
        <v>27.978100000000008</v>
      </c>
      <c r="J46" s="48">
        <f t="shared" si="1"/>
        <v>73.755320000000026</v>
      </c>
      <c r="K46" s="48">
        <v>33.363110000000006</v>
      </c>
      <c r="L46" s="48">
        <v>23.610236</v>
      </c>
      <c r="M46" s="48">
        <v>19.479250000000004</v>
      </c>
      <c r="N46" s="48">
        <f t="shared" si="2"/>
        <v>76.452596000000014</v>
      </c>
      <c r="O46" s="48">
        <v>10.203349999999999</v>
      </c>
      <c r="P46" s="48">
        <v>49.198880000000003</v>
      </c>
      <c r="Q46" s="48">
        <v>43.433199999999999</v>
      </c>
      <c r="R46" s="48">
        <v>29.677939999999989</v>
      </c>
      <c r="S46" s="48">
        <f t="shared" si="3"/>
        <v>132.51336999999998</v>
      </c>
      <c r="T46" s="48">
        <v>39.036219999999986</v>
      </c>
      <c r="U46" s="48">
        <v>109.95718999999998</v>
      </c>
      <c r="V46" s="48">
        <v>98.847190000000012</v>
      </c>
      <c r="W46" s="48">
        <v>13.621660000000002</v>
      </c>
      <c r="X46" s="48">
        <v>22.826165999999997</v>
      </c>
      <c r="Y46" s="48">
        <f t="shared" si="4"/>
        <v>284.28842600000002</v>
      </c>
      <c r="Z46" s="48">
        <f t="shared" si="6"/>
        <v>633.49718200000007</v>
      </c>
    </row>
    <row r="47" spans="1:27" s="12" customFormat="1" ht="15.75">
      <c r="A47" s="43" t="s">
        <v>68</v>
      </c>
      <c r="B47" s="47" t="s">
        <v>60</v>
      </c>
      <c r="C47" s="47" t="s">
        <v>6</v>
      </c>
      <c r="D47" s="48">
        <v>2956.7404299999998</v>
      </c>
      <c r="E47" s="48">
        <v>4135.4864799999787</v>
      </c>
      <c r="F47" s="48">
        <f t="shared" si="0"/>
        <v>7092.2269099999785</v>
      </c>
      <c r="G47" s="48">
        <v>3690.188089999996</v>
      </c>
      <c r="H47" s="48">
        <v>1879.1911400000008</v>
      </c>
      <c r="I47" s="48">
        <v>4954.0991799999902</v>
      </c>
      <c r="J47" s="48">
        <f t="shared" si="1"/>
        <v>10523.478409999987</v>
      </c>
      <c r="K47" s="48">
        <v>4159.60724999999</v>
      </c>
      <c r="L47" s="48">
        <v>3510.62313000001</v>
      </c>
      <c r="M47" s="48">
        <v>5929.3057699999954</v>
      </c>
      <c r="N47" s="48">
        <f t="shared" si="2"/>
        <v>13599.536149999996</v>
      </c>
      <c r="O47" s="48">
        <v>973.80437999999788</v>
      </c>
      <c r="P47" s="48">
        <v>2755.3743999999865</v>
      </c>
      <c r="Q47" s="48">
        <v>3446.1622399999951</v>
      </c>
      <c r="R47" s="48">
        <v>3340.7066699999978</v>
      </c>
      <c r="S47" s="48">
        <f t="shared" si="3"/>
        <v>10516.047689999978</v>
      </c>
      <c r="T47" s="48">
        <v>761.49814999999933</v>
      </c>
      <c r="U47" s="48">
        <v>2688.0477100000016</v>
      </c>
      <c r="V47" s="48">
        <v>1400.8685000000103</v>
      </c>
      <c r="W47" s="48">
        <v>664.9959599999994</v>
      </c>
      <c r="X47" s="48">
        <v>2442.5789499999983</v>
      </c>
      <c r="Y47" s="48">
        <f t="shared" si="4"/>
        <v>7957.9892700000091</v>
      </c>
      <c r="Z47" s="48">
        <f t="shared" si="6"/>
        <v>49689.278429999948</v>
      </c>
    </row>
    <row r="48" spans="1:27" s="12" customFormat="1" ht="31.5">
      <c r="A48" s="49" t="s">
        <v>75</v>
      </c>
      <c r="B48" s="50" t="s">
        <v>76</v>
      </c>
      <c r="C48" s="51" t="s">
        <v>6</v>
      </c>
      <c r="D48" s="41">
        <f>SUM(D49:D51)</f>
        <v>14.150030000000005</v>
      </c>
      <c r="E48" s="41">
        <f t="shared" ref="E48:X48" si="12">SUM(E49:E51)</f>
        <v>5.6286399999999999</v>
      </c>
      <c r="F48" s="41">
        <f t="shared" si="0"/>
        <v>19.778670000000005</v>
      </c>
      <c r="G48" s="41">
        <f t="shared" si="12"/>
        <v>2.76484</v>
      </c>
      <c r="H48" s="41">
        <f t="shared" si="12"/>
        <v>2.8968800000000003</v>
      </c>
      <c r="I48" s="41">
        <f t="shared" si="12"/>
        <v>3.2121499999999994</v>
      </c>
      <c r="J48" s="41">
        <f t="shared" si="1"/>
        <v>8.8738700000000001</v>
      </c>
      <c r="K48" s="41">
        <f t="shared" si="12"/>
        <v>3.47282</v>
      </c>
      <c r="L48" s="41">
        <f t="shared" si="12"/>
        <v>2.5933800000000002</v>
      </c>
      <c r="M48" s="41">
        <f t="shared" si="12"/>
        <v>13.098770000000005</v>
      </c>
      <c r="N48" s="41">
        <f t="shared" si="2"/>
        <v>19.164970000000004</v>
      </c>
      <c r="O48" s="41">
        <f t="shared" si="12"/>
        <v>4.6130600000000008</v>
      </c>
      <c r="P48" s="41">
        <f t="shared" si="12"/>
        <v>24.366340000000019</v>
      </c>
      <c r="Q48" s="41">
        <f t="shared" si="12"/>
        <v>10.223390000000004</v>
      </c>
      <c r="R48" s="41">
        <f t="shared" si="12"/>
        <v>3.2777400000000005</v>
      </c>
      <c r="S48" s="41">
        <f t="shared" si="3"/>
        <v>42.480530000000023</v>
      </c>
      <c r="T48" s="41">
        <f t="shared" si="12"/>
        <v>26.252529999999997</v>
      </c>
      <c r="U48" s="41">
        <f t="shared" si="12"/>
        <v>3.2121499999999994</v>
      </c>
      <c r="V48" s="41">
        <f t="shared" si="12"/>
        <v>13.316950000000002</v>
      </c>
      <c r="W48" s="41">
        <f t="shared" si="12"/>
        <v>4.1953999999999994</v>
      </c>
      <c r="X48" s="41">
        <f t="shared" si="12"/>
        <v>0.26826000000000005</v>
      </c>
      <c r="Y48" s="41">
        <f t="shared" si="4"/>
        <v>47.24528999999999</v>
      </c>
      <c r="Z48" s="41">
        <f t="shared" si="6"/>
        <v>137.54333000000003</v>
      </c>
    </row>
    <row r="49" spans="1:26" s="12" customFormat="1" ht="15.75">
      <c r="A49" s="43" t="s">
        <v>69</v>
      </c>
      <c r="B49" s="52" t="s">
        <v>7</v>
      </c>
      <c r="C49" s="52" t="s">
        <v>6</v>
      </c>
      <c r="D49" s="53">
        <v>9.8852900000000048</v>
      </c>
      <c r="E49" s="53">
        <v>2.7569399999999997</v>
      </c>
      <c r="F49" s="53">
        <f t="shared" si="0"/>
        <v>12.642230000000005</v>
      </c>
      <c r="G49" s="53">
        <v>1.19387</v>
      </c>
      <c r="H49" s="53">
        <v>0.97017999999999993</v>
      </c>
      <c r="I49" s="53">
        <v>0.54178999999999999</v>
      </c>
      <c r="J49" s="53">
        <f t="shared" si="1"/>
        <v>2.7058400000000002</v>
      </c>
      <c r="K49" s="53">
        <v>0.97398999999999991</v>
      </c>
      <c r="L49" s="53">
        <v>0.47828000000000004</v>
      </c>
      <c r="M49" s="53">
        <v>0.29393999999999998</v>
      </c>
      <c r="N49" s="53">
        <f t="shared" si="2"/>
        <v>1.74621</v>
      </c>
      <c r="O49" s="53">
        <v>1.5329800000000002</v>
      </c>
      <c r="P49" s="53">
        <v>17.956130000000016</v>
      </c>
      <c r="Q49" s="53">
        <v>5.0951100000000009</v>
      </c>
      <c r="R49" s="53">
        <v>0.88663000000000014</v>
      </c>
      <c r="S49" s="53">
        <f t="shared" si="3"/>
        <v>25.47085000000002</v>
      </c>
      <c r="T49" s="53">
        <v>15.509879999999999</v>
      </c>
      <c r="U49" s="53">
        <v>0.54178999999999999</v>
      </c>
      <c r="V49" s="53">
        <v>7.0641300000000005</v>
      </c>
      <c r="W49" s="53">
        <v>2.3599599999999996</v>
      </c>
      <c r="X49" s="53">
        <v>6.5989999999999993E-2</v>
      </c>
      <c r="Y49" s="53">
        <f t="shared" si="4"/>
        <v>25.54175</v>
      </c>
      <c r="Z49" s="53">
        <f t="shared" si="6"/>
        <v>68.106880000000018</v>
      </c>
    </row>
    <row r="50" spans="1:26" s="12" customFormat="1" ht="15.75">
      <c r="A50" s="43" t="s">
        <v>70</v>
      </c>
      <c r="B50" s="52" t="s">
        <v>8</v>
      </c>
      <c r="C50" s="52" t="s">
        <v>6</v>
      </c>
      <c r="D50" s="53">
        <v>3.2505999999999999</v>
      </c>
      <c r="E50" s="53">
        <v>2.8364399999999996</v>
      </c>
      <c r="F50" s="53">
        <f t="shared" si="0"/>
        <v>6.08704</v>
      </c>
      <c r="G50" s="53">
        <v>1.29837</v>
      </c>
      <c r="H50" s="53">
        <v>1.6829400000000003</v>
      </c>
      <c r="I50" s="53">
        <v>2.2890199999999998</v>
      </c>
      <c r="J50" s="53">
        <f t="shared" si="1"/>
        <v>5.2703300000000004</v>
      </c>
      <c r="K50" s="53">
        <v>2.3186399999999998</v>
      </c>
      <c r="L50" s="53">
        <v>1.9598600000000002</v>
      </c>
      <c r="M50" s="53">
        <v>0.7953300000000002</v>
      </c>
      <c r="N50" s="53">
        <f t="shared" si="2"/>
        <v>5.0738300000000001</v>
      </c>
      <c r="O50" s="53">
        <v>2.5772300000000006</v>
      </c>
      <c r="P50" s="53">
        <v>5.6360399999999995</v>
      </c>
      <c r="Q50" s="53">
        <v>5.0968600000000022</v>
      </c>
      <c r="R50" s="53">
        <v>2.3911100000000003</v>
      </c>
      <c r="S50" s="53">
        <f t="shared" si="3"/>
        <v>15.701240000000002</v>
      </c>
      <c r="T50" s="53">
        <v>7.6657199999999976</v>
      </c>
      <c r="U50" s="53">
        <v>2.2890199999999998</v>
      </c>
      <c r="V50" s="53">
        <v>5.4099100000000009</v>
      </c>
      <c r="W50" s="53">
        <v>1.8354400000000002</v>
      </c>
      <c r="X50" s="53">
        <v>0.20227000000000003</v>
      </c>
      <c r="Y50" s="53">
        <f t="shared" si="4"/>
        <v>17.402359999999994</v>
      </c>
      <c r="Z50" s="53">
        <f t="shared" si="6"/>
        <v>49.534799999999997</v>
      </c>
    </row>
    <row r="51" spans="1:26" s="12" customFormat="1" ht="15.75">
      <c r="A51" s="43" t="s">
        <v>71</v>
      </c>
      <c r="B51" s="52" t="s">
        <v>61</v>
      </c>
      <c r="C51" s="52" t="s">
        <v>6</v>
      </c>
      <c r="D51" s="53">
        <v>1.0141399999999998</v>
      </c>
      <c r="E51" s="53">
        <v>3.526E-2</v>
      </c>
      <c r="F51" s="53">
        <f t="shared" si="0"/>
        <v>1.0493999999999999</v>
      </c>
      <c r="G51" s="53">
        <v>0.27260000000000001</v>
      </c>
      <c r="H51" s="53">
        <v>0.24376</v>
      </c>
      <c r="I51" s="53">
        <v>0.3813399999999999</v>
      </c>
      <c r="J51" s="53">
        <f t="shared" si="1"/>
        <v>0.89769999999999994</v>
      </c>
      <c r="K51" s="53">
        <v>0.18018999999999999</v>
      </c>
      <c r="L51" s="53">
        <v>0.15524000000000002</v>
      </c>
      <c r="M51" s="53">
        <v>12.009500000000005</v>
      </c>
      <c r="N51" s="53">
        <f t="shared" si="2"/>
        <v>12.344930000000005</v>
      </c>
      <c r="O51" s="53">
        <v>0.50285000000000002</v>
      </c>
      <c r="P51" s="53">
        <v>0.77417000000000014</v>
      </c>
      <c r="Q51" s="53">
        <v>3.1420000000000003E-2</v>
      </c>
      <c r="R51" s="53">
        <v>0</v>
      </c>
      <c r="S51" s="53">
        <f t="shared" si="3"/>
        <v>1.3084400000000003</v>
      </c>
      <c r="T51" s="53">
        <v>3.0769300000000004</v>
      </c>
      <c r="U51" s="53">
        <v>0.3813399999999999</v>
      </c>
      <c r="V51" s="53">
        <v>0.84290999999999994</v>
      </c>
      <c r="W51" s="53">
        <v>0</v>
      </c>
      <c r="X51" s="53">
        <v>0</v>
      </c>
      <c r="Y51" s="53">
        <f t="shared" si="4"/>
        <v>4.3011800000000004</v>
      </c>
      <c r="Z51" s="53">
        <f t="shared" si="6"/>
        <v>19.901650000000004</v>
      </c>
    </row>
    <row r="53" spans="1:26">
      <c r="D53" s="15"/>
      <c r="I53" s="15"/>
    </row>
  </sheetData>
  <autoFilter ref="A2:Z51" xr:uid="{68578A37-9697-4869-9919-D446FECD5E6F}"/>
  <mergeCells count="1">
    <mergeCell ref="A1:Z1"/>
  </mergeCells>
  <pageMargins left="0" right="0" top="0.75" bottom="0.75" header="0.3" footer="0.3"/>
  <pageSetup paperSize="9"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6D6197B533274D95EE3B7C42D9868C" ma:contentTypeVersion="20" ma:contentTypeDescription="Create a new document." ma:contentTypeScope="" ma:versionID="fe7f15c8119b004c9ff1c889582a7cb2">
  <xsd:schema xmlns:xsd="http://www.w3.org/2001/XMLSchema" xmlns:xs="http://www.w3.org/2001/XMLSchema" xmlns:p="http://schemas.microsoft.com/office/2006/metadata/properties" xmlns:ns2="5f9ec871-dff3-46f2-a844-e97b0184163f" xmlns:ns3="650c738b-fc92-4aa2-af34-e7e13337fb18" targetNamespace="http://schemas.microsoft.com/office/2006/metadata/properties" ma:root="true" ma:fieldsID="dfd5929769997f9bccebb45f9da8fb9c" ns2:_="" ns3:_="">
    <xsd:import namespace="5f9ec871-dff3-46f2-a844-e97b0184163f"/>
    <xsd:import namespace="650c738b-fc92-4aa2-af34-e7e13337fb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3:villageclea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9ec871-dff3-46f2-a844-e97b018416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cb77f03-7bcc-473a-a735-8042453dab07}" ma:internalName="TaxCatchAll" ma:showField="CatchAllData" ma:web="5f9ec871-dff3-46f2-a844-e97b018416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c738b-fc92-4aa2-af34-e7e13337fb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3cb9016-f007-4458-8904-8b101d0ea4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villageclean" ma:index="27" nillable="true" ma:displayName="village clean " ma:format="Dropdown" ma:internalName="villageclea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9ec871-dff3-46f2-a844-e97b0184163f" xsi:nil="true"/>
    <lcf76f155ced4ddcb4097134ff3c332f xmlns="650c738b-fc92-4aa2-af34-e7e13337fb18">
      <Terms xmlns="http://schemas.microsoft.com/office/infopath/2007/PartnerControls"/>
    </lcf76f155ced4ddcb4097134ff3c332f>
    <villageclean xmlns="650c738b-fc92-4aa2-af34-e7e13337fb18" xsi:nil="true"/>
  </documentManagement>
</p:properties>
</file>

<file path=customXml/itemProps1.xml><?xml version="1.0" encoding="utf-8"?>
<ds:datastoreItem xmlns:ds="http://schemas.openxmlformats.org/officeDocument/2006/customXml" ds:itemID="{B4601559-A3C2-4473-98B6-861A20D9DE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81163F-C119-401C-87FD-2759844F2B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9ec871-dff3-46f2-a844-e97b0184163f"/>
    <ds:schemaRef ds:uri="650c738b-fc92-4aa2-af34-e7e13337fb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00D3CB-B90F-47FE-9789-FE93FF0D0551}">
  <ds:schemaRefs>
    <ds:schemaRef ds:uri="650c738b-fc92-4aa2-af34-e7e13337fb18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5f9ec871-dff3-46f2-a844-e97b0184163f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30th Dec 2025 </vt:lpstr>
      <vt:lpstr>'30th Dec 2025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Priyadarsani  Sahu</dc:creator>
  <cp:lastModifiedBy>Shreya Paul</cp:lastModifiedBy>
  <cp:lastPrinted>2026-05-29T07:14:21Z</cp:lastPrinted>
  <dcterms:created xsi:type="dcterms:W3CDTF">2025-04-02T07:34:54Z</dcterms:created>
  <dcterms:modified xsi:type="dcterms:W3CDTF">2026-06-05T05:51:02Z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0x010100106D6197B533274D95EE3B7C42D9868C</vt:lpwstr>
  </property>
  <property fmtid="{D5CDD505-2E9C-101B-9397-08002B2CF9AE}" pid="3" name="MediaServiceImageTags">
    <vt:lpwstr/>
  </property>
</Properties>
</file>